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NameHead">'Приложение 9'!$A$2</definedName>
    <definedName name="Year">'Приложение 9'!$A$1</definedName>
    <definedName name="_xlnm.Print_Titles" localSheetId="0">'Приложение 9'!$9:$10</definedName>
    <definedName name="_xlnm.Print_Area" localSheetId="0">'Приложение 9'!$A$1:$T$178</definedName>
  </definedNames>
  <calcPr calcId="152511" refMode="R1C1"/>
</workbook>
</file>

<file path=xl/calcChain.xml><?xml version="1.0" encoding="utf-8"?>
<calcChain xmlns="http://schemas.openxmlformats.org/spreadsheetml/2006/main">
  <c r="A7" i="1" l="1"/>
  <c r="T3" i="1" l="1"/>
</calcChain>
</file>

<file path=xl/sharedStrings.xml><?xml version="1.0" encoding="utf-8"?>
<sst xmlns="http://schemas.openxmlformats.org/spreadsheetml/2006/main" count="305" uniqueCount="131">
  <si>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</si>
  <si>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</si>
  <si>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</si>
  <si>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</si>
  <si>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</si>
  <si>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</si>
  <si>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</si>
  <si>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</si>
  <si>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</si>
  <si>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</si>
  <si>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</si>
  <si>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</si>
  <si>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</si>
  <si>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</si>
  <si>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</si>
  <si>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Приложение 9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</si>
  <si>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</si>
  <si>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</si>
  <si>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</si>
  <si>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</si>
  <si>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</si>
  <si>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</si>
  <si>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</si>
  <si>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 xml:space="preserve">Нераспределенные ассигнования </t>
  </si>
  <si>
    <t>за 2016 год</t>
  </si>
  <si>
    <t>2016</t>
  </si>
  <si>
    <t>1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</si>
  <si>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</si>
  <si>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40040</t>
  </si>
  <si>
    <t>Министерство финансов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</si>
  <si>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</si>
  <si>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</si>
  <si>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</si>
  <si>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</si>
  <si>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Субсидии за счет средств резервного фонда Правительства Камчатского края</t>
  </si>
  <si>
    <t>40050</t>
  </si>
  <si>
    <t>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</si>
  <si>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</si>
  <si>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40060</t>
  </si>
  <si>
    <t>Министерство сельского хозяйства, пищевой и перерабатывающей промышленности Камчатского края</t>
  </si>
  <si>
    <t>4</t>
  </si>
  <si>
    <t>Министерство жилищно-коммунального хозяйства и энергетики Камчатского края</t>
  </si>
  <si>
    <t>5</t>
  </si>
  <si>
    <t>6</t>
  </si>
  <si>
    <t>Министерство строительства Камчатского края</t>
  </si>
  <si>
    <t>7</t>
  </si>
  <si>
    <t>Министерство образования и науки Камчатского края</t>
  </si>
  <si>
    <t>8</t>
  </si>
  <si>
    <t>Министерство культуры Камчатского края</t>
  </si>
  <si>
    <t>9</t>
  </si>
  <si>
    <t>Министерство специальных программ и по делам казачества Камчатского края</t>
  </si>
  <si>
    <t>10</t>
  </si>
  <si>
    <t>Агентство по информатизации и связи Камчатского края</t>
  </si>
  <si>
    <t>11</t>
  </si>
  <si>
    <t>Министерство транспорта и дорожного строительства Камчатского края</t>
  </si>
  <si>
    <t>12</t>
  </si>
  <si>
    <t>Агентство по внутренней политике Камчатского края</t>
  </si>
  <si>
    <t>13</t>
  </si>
  <si>
    <t>Министерство спорта и молодежной политики Камчатского края</t>
  </si>
  <si>
    <t>14</t>
  </si>
  <si>
    <t>Агентство по туризму и внешним связям Камчатского края</t>
  </si>
  <si>
    <t>15</t>
  </si>
  <si>
    <t>Агентство инвестиций и предпринимательства Камчатского края</t>
  </si>
  <si>
    <t>16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</si>
  <si>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</si>
  <si>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40070</t>
  </si>
  <si>
    <t>17</t>
  </si>
  <si>
    <t>18</t>
  </si>
  <si>
    <t>19</t>
  </si>
  <si>
    <t>Министерство имущественных и земельных отношений Камчатского края</t>
  </si>
  <si>
    <t>20</t>
  </si>
  <si>
    <t>21</t>
  </si>
  <si>
    <t>22</t>
  </si>
  <si>
    <t>23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</si>
  <si>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</si>
  <si>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50180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</si>
  <si>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</si>
  <si>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</si>
  <si>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24</t>
  </si>
  <si>
    <t xml:space="preserve">Мероприятия подпрограммы "Обеспечение жильем молодых семей" федеральной целевой программы "Жилище" на 2015 - 2020 годы </t>
  </si>
  <si>
    <t>50200</t>
  </si>
  <si>
    <t>25</t>
  </si>
  <si>
    <t>Мероприятия государственной программы Российской Федерации "Доступная среда" на 2011-2020 годы</t>
  </si>
  <si>
    <t>50270</t>
  </si>
  <si>
    <t>26</t>
  </si>
  <si>
    <t>27</t>
  </si>
  <si>
    <t>Государственная поддержка малого и среднего предпринимательства, включая крестьянские (фермерские) хозяйства</t>
  </si>
  <si>
    <t>50640</t>
  </si>
  <si>
    <t>28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</si>
  <si>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</si>
  <si>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50810</t>
  </si>
  <si>
    <t>29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</si>
  <si>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</si>
  <si>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50970</t>
  </si>
  <si>
    <t>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</si>
  <si>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</si>
  <si>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51050</t>
  </si>
  <si>
    <t>31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</si>
  <si>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</si>
  <si>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55200</t>
  </si>
  <si>
    <t>32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</si>
  <si>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 </t>
  </si>
  <si>
    <t>R0180</t>
  </si>
  <si>
    <t>33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</si>
  <si>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</si>
  <si>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R0200</t>
  </si>
  <si>
    <t>34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</si>
  <si>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</si>
  <si>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R0270</t>
  </si>
  <si>
    <t>35</t>
  </si>
  <si>
    <t>36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</si>
  <si>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</si>
  <si>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R0640</t>
  </si>
  <si>
    <t>37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</si>
  <si>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</si>
  <si>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R0970</t>
  </si>
  <si>
    <t>38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</si>
  <si>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</si>
  <si>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R1050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</si>
  <si>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</si>
  <si>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</si>
  <si>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</si>
  <si>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</si>
  <si>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</si>
  <si>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</si>
  <si>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</si>
  <si>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>утверждено (за счет остатков средств федерального бюджета на 01.01.2016 года)</t>
  </si>
  <si>
    <t>исполнено (за счет остатков средств федерального бюджета на 01.01.2016 года)</t>
  </si>
  <si>
    <t xml:space="preserve"> утверждено (за счет остатков средств федерального бюджета на 01.01.2016 года)</t>
  </si>
  <si>
    <t xml:space="preserve"> исполнено (за счет остатков средств федерального бюджета на 01.01.2016 года)</t>
  </si>
  <si>
    <t>от 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</si>
</sst>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3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right"/>
    </xf>
    <xf numFmtId="0" fontId="8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49" fontId="1" fillId="2" borderId="0" xfId="0" applyNumberFormat="1" applyFont="1" applyFill="1"/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49" fontId="10" fillId="0" borderId="7" xfId="0" applyNumberFormat="1" applyFont="1" applyBorder="1" applyAlignment="1">
      <alignment horizontal="right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/>
    <xf numFmtId="165" fontId="11" fillId="0" borderId="7" xfId="0" applyNumberFormat="1" applyFont="1" applyBorder="1"/>
    <xf numFmtId="49" fontId="11" fillId="0" borderId="7" xfId="0" applyNumberFormat="1" applyFont="1" applyBorder="1" applyAlignment="1">
      <alignment horizontal="right" vertical="center"/>
    </xf>
    <xf numFmtId="49" fontId="11" fillId="0" borderId="7" xfId="0" applyNumberFormat="1" applyFont="1" applyBorder="1" applyAlignment="1">
      <alignment horizontal="right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7"/>
  <sheetViews>
    <sheetView tabSelected="1" view="pageBreakPreview" topLeftCell="D1" zoomScale="84" zoomScaleNormal="100" zoomScaleSheetLayoutView="84" workbookViewId="0">
      <selection activeCell="T4" sqref="T4"/>
    </sheetView>
  </sheetViews>
  <sheetFormatPr defaultRowHeight="15" x14ac:dyDescent="0.25"/>
  <cols>
    <col min="2" max="2" width="33.285156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7.85546875" customWidth="1"/>
    <col min="8" max="8" width="18.42578125" customWidth="1"/>
    <col min="9" max="9" width="17" customWidth="1"/>
    <col min="10" max="10" width="17.42578125" customWidth="1"/>
    <col min="11" max="12" width="16.140625" customWidth="1"/>
    <col min="13" max="13" width="18.7109375" customWidth="1"/>
    <col min="14" max="14" width="18.28515625" customWidth="1"/>
    <col min="15" max="15" width="16.42578125" customWidth="1"/>
    <col min="16" max="16" width="17.28515625" customWidth="1"/>
    <col min="17" max="17" width="16.7109375" customWidth="1"/>
    <col min="18" max="18" width="17.5703125" customWidth="1"/>
    <col min="19" max="19" width="18.42578125" customWidth="1"/>
    <col min="20" max="20" width="18.7109375" customWidth="1"/>
  </cols>
  <sheetData>
    <row r="1" spans="1:20" ht="18.75" x14ac:dyDescent="0.3">
      <c r="A1" s="19" t="s">
        <v>25</v>
      </c>
      <c r="B1" s="1"/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12" t="s">
        <v>15</v>
      </c>
    </row>
    <row r="2" spans="1:20" ht="18.75" x14ac:dyDescent="0.3">
      <c r="A2" s="19" t="s">
        <v>24</v>
      </c>
      <c r="B2" s="1"/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12" t="s">
        <v>16</v>
      </c>
    </row>
    <row r="3" spans="1:20" ht="18.75" x14ac:dyDescent="0.3">
      <c r="A3" s="3"/>
      <c r="B3" s="3"/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12" t="str">
        <f>CONCATENATE("""Об исполнении краевого бюджета за ",Year," год""")</f>
        <v>"Об исполнении краевого бюджета за 2016 год"</v>
      </c>
    </row>
    <row r="4" spans="1:20" ht="18.75" x14ac:dyDescent="0.3">
      <c r="A4" s="1"/>
      <c r="B4" s="1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12" t="s">
        <v>130</v>
      </c>
    </row>
    <row r="5" spans="1:20" ht="18.75" x14ac:dyDescent="0.3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0.25" x14ac:dyDescent="0.3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6"/>
    </row>
    <row r="7" spans="1:20" ht="20.25" x14ac:dyDescent="0.3">
      <c r="A7" s="37" t="str">
        <f>CONCATENATE("о предоставлении субсидий бюджетам муниципальных районов (городских округов) из краевого бюджета ",NameHead)</f>
        <v>о предоставлении субсидий бюджетам муниципальных районов (городских округов) из краевого бюджета за 2016 год</v>
      </c>
      <c r="B7" s="37"/>
      <c r="C7" s="37"/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6"/>
      <c r="T7" s="36"/>
    </row>
    <row r="8" spans="1:20" ht="18.75" x14ac:dyDescent="0.25">
      <c r="A8" s="5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3" t="s">
        <v>17</v>
      </c>
    </row>
    <row r="9" spans="1:20" ht="60" x14ac:dyDescent="0.25">
      <c r="A9" s="16" t="s">
        <v>21</v>
      </c>
      <c r="B9" s="7" t="s">
        <v>18</v>
      </c>
      <c r="C9" s="8" t="s">
        <v>22</v>
      </c>
      <c r="D9" s="8" t="s">
        <v>19</v>
      </c>
      <c r="E9" s="9" t="s">
        <v>1</v>
      </c>
      <c r="F9" s="9" t="s">
        <v>2</v>
      </c>
      <c r="G9" s="9" t="s">
        <v>3</v>
      </c>
      <c r="H9" s="9" t="s">
        <v>4</v>
      </c>
      <c r="I9" s="9" t="s">
        <v>5</v>
      </c>
      <c r="J9" s="9" t="s">
        <v>6</v>
      </c>
      <c r="K9" s="9" t="s">
        <v>7</v>
      </c>
      <c r="L9" s="9" t="s">
        <v>8</v>
      </c>
      <c r="M9" s="9" t="s">
        <v>9</v>
      </c>
      <c r="N9" s="10" t="s">
        <v>14</v>
      </c>
      <c r="O9" s="10" t="s">
        <v>10</v>
      </c>
      <c r="P9" s="10" t="s">
        <v>11</v>
      </c>
      <c r="Q9" s="10" t="s">
        <v>12</v>
      </c>
      <c r="R9" s="10" t="s">
        <v>13</v>
      </c>
      <c r="S9" s="10" t="s">
        <v>23</v>
      </c>
      <c r="T9" s="14" t="s">
        <v>20</v>
      </c>
    </row>
    <row r="10" spans="1:20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</row>
    <row r="11" spans="1:20" ht="94.5" x14ac:dyDescent="0.25">
      <c r="A11" s="20" t="s">
        <v>26</v>
      </c>
      <c r="B11" s="21" t="s">
        <v>27</v>
      </c>
      <c r="C11" s="22" t="s">
        <v>28</v>
      </c>
      <c r="D11" s="22" t="s">
        <v>29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4"/>
    </row>
    <row r="12" spans="1:20" ht="31.5" x14ac:dyDescent="0.25">
      <c r="A12" s="20"/>
      <c r="B12" s="25" t="s">
        <v>30</v>
      </c>
      <c r="C12" s="26"/>
      <c r="D12" s="22"/>
      <c r="E12" s="23">
        <v>932157.44221999997</v>
      </c>
      <c r="F12" s="23">
        <v>707011</v>
      </c>
      <c r="G12" s="23">
        <v>240807</v>
      </c>
      <c r="H12" s="23">
        <v>162830</v>
      </c>
      <c r="I12" s="23">
        <v>66218</v>
      </c>
      <c r="J12" s="23">
        <v>225596</v>
      </c>
      <c r="K12" s="23">
        <v>160327</v>
      </c>
      <c r="L12" s="23">
        <v>50270</v>
      </c>
      <c r="M12" s="23">
        <v>313972</v>
      </c>
      <c r="N12" s="23">
        <v>66704</v>
      </c>
      <c r="O12" s="23">
        <v>175948</v>
      </c>
      <c r="P12" s="23">
        <v>163265</v>
      </c>
      <c r="Q12" s="23">
        <v>97266</v>
      </c>
      <c r="R12" s="23">
        <v>175472</v>
      </c>
      <c r="S12" s="23"/>
      <c r="T12" s="24">
        <v>3537843.4422200001</v>
      </c>
    </row>
    <row r="13" spans="1:20" ht="31.5" x14ac:dyDescent="0.25">
      <c r="A13" s="20"/>
      <c r="B13" s="25" t="s">
        <v>31</v>
      </c>
      <c r="C13" s="26"/>
      <c r="D13" s="22"/>
      <c r="E13" s="23">
        <v>931967.23568000004</v>
      </c>
      <c r="F13" s="23">
        <v>707011</v>
      </c>
      <c r="G13" s="23">
        <v>240807</v>
      </c>
      <c r="H13" s="23">
        <v>162830</v>
      </c>
      <c r="I13" s="23">
        <v>66218</v>
      </c>
      <c r="J13" s="23">
        <v>225596</v>
      </c>
      <c r="K13" s="23">
        <v>160327</v>
      </c>
      <c r="L13" s="23">
        <v>50270</v>
      </c>
      <c r="M13" s="23">
        <v>313972</v>
      </c>
      <c r="N13" s="23">
        <v>66704</v>
      </c>
      <c r="O13" s="23">
        <v>175948</v>
      </c>
      <c r="P13" s="23">
        <v>158233.64019999999</v>
      </c>
      <c r="Q13" s="23">
        <v>97266</v>
      </c>
      <c r="R13" s="23">
        <v>175472</v>
      </c>
      <c r="S13" s="23"/>
      <c r="T13" s="24">
        <v>3532621.8758800002</v>
      </c>
    </row>
    <row r="14" spans="1:20" ht="15.75" x14ac:dyDescent="0.25">
      <c r="A14" s="20"/>
      <c r="B14" s="25" t="s">
        <v>32</v>
      </c>
      <c r="C14" s="26"/>
      <c r="D14" s="22"/>
      <c r="E14" s="27">
        <v>99.979595019962801</v>
      </c>
      <c r="F14" s="27">
        <v>100</v>
      </c>
      <c r="G14" s="27">
        <v>100</v>
      </c>
      <c r="H14" s="27">
        <v>100</v>
      </c>
      <c r="I14" s="27">
        <v>100</v>
      </c>
      <c r="J14" s="27">
        <v>100</v>
      </c>
      <c r="K14" s="27">
        <v>100</v>
      </c>
      <c r="L14" s="27">
        <v>100</v>
      </c>
      <c r="M14" s="27">
        <v>100</v>
      </c>
      <c r="N14" s="27">
        <v>100</v>
      </c>
      <c r="O14" s="27">
        <v>100</v>
      </c>
      <c r="P14" s="27">
        <v>96.918286344286898</v>
      </c>
      <c r="Q14" s="27">
        <v>100</v>
      </c>
      <c r="R14" s="27">
        <v>100</v>
      </c>
      <c r="S14" s="27"/>
      <c r="T14" s="28">
        <v>99.852408213498407</v>
      </c>
    </row>
    <row r="15" spans="1:20" ht="63" x14ac:dyDescent="0.25">
      <c r="A15" s="20" t="s">
        <v>33</v>
      </c>
      <c r="B15" s="21" t="s">
        <v>34</v>
      </c>
      <c r="C15" s="22" t="s">
        <v>35</v>
      </c>
      <c r="D15" s="22" t="s">
        <v>29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</row>
    <row r="16" spans="1:20" ht="31.5" x14ac:dyDescent="0.25">
      <c r="A16" s="20"/>
      <c r="B16" s="25" t="s">
        <v>30</v>
      </c>
      <c r="C16" s="26"/>
      <c r="D16" s="22"/>
      <c r="E16" s="23"/>
      <c r="F16" s="23">
        <v>70</v>
      </c>
      <c r="G16" s="23"/>
      <c r="H16" s="23">
        <v>1326.125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4">
        <v>1396.125</v>
      </c>
    </row>
    <row r="17" spans="1:20" ht="31.5" x14ac:dyDescent="0.25">
      <c r="A17" s="20"/>
      <c r="B17" s="25" t="s">
        <v>31</v>
      </c>
      <c r="C17" s="26"/>
      <c r="D17" s="22"/>
      <c r="E17" s="23"/>
      <c r="F17" s="23"/>
      <c r="G17" s="23"/>
      <c r="H17" s="23">
        <v>1326.125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4">
        <v>1326.125</v>
      </c>
    </row>
    <row r="18" spans="1:20" ht="15.75" x14ac:dyDescent="0.25">
      <c r="A18" s="20"/>
      <c r="B18" s="25" t="s">
        <v>32</v>
      </c>
      <c r="C18" s="26"/>
      <c r="D18" s="22"/>
      <c r="E18" s="27"/>
      <c r="F18" s="27"/>
      <c r="G18" s="27"/>
      <c r="H18" s="27">
        <v>100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>
        <v>94.9861223028024</v>
      </c>
    </row>
    <row r="19" spans="1:20" ht="173.25" x14ac:dyDescent="0.25">
      <c r="A19" s="20" t="s">
        <v>36</v>
      </c>
      <c r="B19" s="21" t="s">
        <v>37</v>
      </c>
      <c r="C19" s="22" t="s">
        <v>38</v>
      </c>
      <c r="D19" s="22" t="s">
        <v>39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4"/>
    </row>
    <row r="20" spans="1:20" ht="31.5" x14ac:dyDescent="0.25">
      <c r="A20" s="20"/>
      <c r="B20" s="25" t="s">
        <v>30</v>
      </c>
      <c r="C20" s="26"/>
      <c r="D20" s="22"/>
      <c r="E20" s="23"/>
      <c r="F20" s="23">
        <v>27200</v>
      </c>
      <c r="G20" s="23">
        <v>6000</v>
      </c>
      <c r="H20" s="23">
        <v>5388.7579999999998</v>
      </c>
      <c r="I20" s="23">
        <v>2970</v>
      </c>
      <c r="J20" s="23">
        <v>4370</v>
      </c>
      <c r="K20" s="23"/>
      <c r="L20" s="23"/>
      <c r="M20" s="23"/>
      <c r="N20" s="23"/>
      <c r="O20" s="23">
        <v>15048.258459999999</v>
      </c>
      <c r="P20" s="23"/>
      <c r="Q20" s="23"/>
      <c r="R20" s="23"/>
      <c r="S20" s="23"/>
      <c r="T20" s="24">
        <v>60977.016459999999</v>
      </c>
    </row>
    <row r="21" spans="1:20" ht="31.5" x14ac:dyDescent="0.25">
      <c r="A21" s="20"/>
      <c r="B21" s="25" t="s">
        <v>31</v>
      </c>
      <c r="C21" s="26"/>
      <c r="D21" s="22"/>
      <c r="E21" s="23"/>
      <c r="F21" s="23">
        <v>27200</v>
      </c>
      <c r="G21" s="23">
        <v>6000</v>
      </c>
      <c r="H21" s="23">
        <v>5388.7579999999998</v>
      </c>
      <c r="I21" s="23">
        <v>2970</v>
      </c>
      <c r="J21" s="23">
        <v>4370</v>
      </c>
      <c r="K21" s="23"/>
      <c r="L21" s="23"/>
      <c r="M21" s="23"/>
      <c r="N21" s="23"/>
      <c r="O21" s="23">
        <v>15048.258459999999</v>
      </c>
      <c r="P21" s="23"/>
      <c r="Q21" s="23"/>
      <c r="R21" s="23"/>
      <c r="S21" s="23"/>
      <c r="T21" s="24">
        <v>60977.016459999999</v>
      </c>
    </row>
    <row r="22" spans="1:20" ht="15.75" x14ac:dyDescent="0.25">
      <c r="A22" s="20"/>
      <c r="B22" s="25" t="s">
        <v>32</v>
      </c>
      <c r="C22" s="26"/>
      <c r="D22" s="22"/>
      <c r="E22" s="27"/>
      <c r="F22" s="27">
        <v>100</v>
      </c>
      <c r="G22" s="27">
        <v>100</v>
      </c>
      <c r="H22" s="27">
        <v>100</v>
      </c>
      <c r="I22" s="27">
        <v>100</v>
      </c>
      <c r="J22" s="27">
        <v>100</v>
      </c>
      <c r="K22" s="27"/>
      <c r="L22" s="27"/>
      <c r="M22" s="27"/>
      <c r="N22" s="27"/>
      <c r="O22" s="27">
        <v>100</v>
      </c>
      <c r="P22" s="27"/>
      <c r="Q22" s="27"/>
      <c r="R22" s="27"/>
      <c r="S22" s="27"/>
      <c r="T22" s="28">
        <v>100</v>
      </c>
    </row>
    <row r="23" spans="1:20" ht="173.25" x14ac:dyDescent="0.25">
      <c r="A23" s="20" t="s">
        <v>40</v>
      </c>
      <c r="B23" s="21" t="s">
        <v>37</v>
      </c>
      <c r="C23" s="22" t="s">
        <v>38</v>
      </c>
      <c r="D23" s="22" t="s">
        <v>41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4"/>
    </row>
    <row r="24" spans="1:20" ht="31.5" x14ac:dyDescent="0.25">
      <c r="A24" s="20"/>
      <c r="B24" s="25" t="s">
        <v>30</v>
      </c>
      <c r="C24" s="26"/>
      <c r="D24" s="22"/>
      <c r="E24" s="23">
        <v>3897.6770299999998</v>
      </c>
      <c r="F24" s="23">
        <v>21803.884279999998</v>
      </c>
      <c r="G24" s="23">
        <v>104.35</v>
      </c>
      <c r="H24" s="23">
        <v>5350.0720000000001</v>
      </c>
      <c r="I24" s="23"/>
      <c r="J24" s="23"/>
      <c r="K24" s="23"/>
      <c r="L24" s="23"/>
      <c r="M24" s="23">
        <v>41931.5749</v>
      </c>
      <c r="N24" s="23">
        <v>11651.62</v>
      </c>
      <c r="O24" s="23">
        <v>4317.8279300000004</v>
      </c>
      <c r="P24" s="23"/>
      <c r="Q24" s="23"/>
      <c r="R24" s="23">
        <v>2963.12</v>
      </c>
      <c r="S24" s="23"/>
      <c r="T24" s="24">
        <v>92020.126139999993</v>
      </c>
    </row>
    <row r="25" spans="1:20" ht="31.5" x14ac:dyDescent="0.25">
      <c r="A25" s="20"/>
      <c r="B25" s="25" t="s">
        <v>31</v>
      </c>
      <c r="C25" s="26"/>
      <c r="D25" s="22"/>
      <c r="E25" s="23">
        <v>3763.3494500000002</v>
      </c>
      <c r="F25" s="23">
        <v>21803.884279999998</v>
      </c>
      <c r="G25" s="23">
        <v>104.35</v>
      </c>
      <c r="H25" s="23">
        <v>5303.3117000000002</v>
      </c>
      <c r="I25" s="23"/>
      <c r="J25" s="23"/>
      <c r="K25" s="23"/>
      <c r="L25" s="23"/>
      <c r="M25" s="23">
        <v>40436.5749</v>
      </c>
      <c r="N25" s="23">
        <v>11575.73551</v>
      </c>
      <c r="O25" s="23">
        <v>4236.1029200000003</v>
      </c>
      <c r="P25" s="23"/>
      <c r="Q25" s="23"/>
      <c r="R25" s="23">
        <v>2023.12</v>
      </c>
      <c r="S25" s="23"/>
      <c r="T25" s="24">
        <v>89246.428759999995</v>
      </c>
    </row>
    <row r="26" spans="1:20" ht="15.75" x14ac:dyDescent="0.25">
      <c r="A26" s="20"/>
      <c r="B26" s="25" t="s">
        <v>32</v>
      </c>
      <c r="C26" s="26"/>
      <c r="D26" s="22"/>
      <c r="E26" s="27">
        <v>96.553650316173005</v>
      </c>
      <c r="F26" s="27">
        <v>100</v>
      </c>
      <c r="G26" s="27">
        <v>100</v>
      </c>
      <c r="H26" s="27">
        <v>99.125987463346206</v>
      </c>
      <c r="I26" s="27"/>
      <c r="J26" s="27"/>
      <c r="K26" s="27"/>
      <c r="L26" s="27"/>
      <c r="M26" s="27">
        <v>96.434667661385603</v>
      </c>
      <c r="N26" s="27">
        <v>99.348721551166193</v>
      </c>
      <c r="O26" s="27">
        <v>98.107265705699305</v>
      </c>
      <c r="P26" s="27"/>
      <c r="Q26" s="27"/>
      <c r="R26" s="27">
        <v>68.276681335889194</v>
      </c>
      <c r="S26" s="27"/>
      <c r="T26" s="28">
        <v>96.985770943434602</v>
      </c>
    </row>
    <row r="27" spans="1:20" ht="173.25" x14ac:dyDescent="0.25">
      <c r="A27" s="20" t="s">
        <v>42</v>
      </c>
      <c r="B27" s="21" t="s">
        <v>37</v>
      </c>
      <c r="C27" s="22" t="s">
        <v>38</v>
      </c>
      <c r="D27" s="22" t="s">
        <v>29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4"/>
    </row>
    <row r="28" spans="1:20" ht="31.5" x14ac:dyDescent="0.25">
      <c r="A28" s="20"/>
      <c r="B28" s="25" t="s">
        <v>30</v>
      </c>
      <c r="C28" s="26"/>
      <c r="D28" s="22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>
        <v>10000</v>
      </c>
      <c r="T28" s="24">
        <v>10000</v>
      </c>
    </row>
    <row r="29" spans="1:20" ht="31.5" x14ac:dyDescent="0.25">
      <c r="A29" s="20"/>
      <c r="B29" s="25" t="s">
        <v>31</v>
      </c>
      <c r="C29" s="26"/>
      <c r="D29" s="22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4"/>
    </row>
    <row r="30" spans="1:20" ht="15.75" x14ac:dyDescent="0.25">
      <c r="A30" s="20"/>
      <c r="B30" s="25" t="s">
        <v>32</v>
      </c>
      <c r="C30" s="26"/>
      <c r="D30" s="2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</row>
    <row r="31" spans="1:20" ht="173.25" x14ac:dyDescent="0.25">
      <c r="A31" s="20" t="s">
        <v>43</v>
      </c>
      <c r="B31" s="21" t="s">
        <v>37</v>
      </c>
      <c r="C31" s="22" t="s">
        <v>38</v>
      </c>
      <c r="D31" s="22" t="s">
        <v>44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4"/>
    </row>
    <row r="32" spans="1:20" ht="31.5" x14ac:dyDescent="0.25">
      <c r="A32" s="20"/>
      <c r="B32" s="25" t="s">
        <v>30</v>
      </c>
      <c r="C32" s="26"/>
      <c r="D32" s="22"/>
      <c r="E32" s="23">
        <v>3927.3029900000001</v>
      </c>
      <c r="F32" s="23"/>
      <c r="G32" s="23">
        <v>878.03350999999998</v>
      </c>
      <c r="H32" s="23"/>
      <c r="I32" s="23"/>
      <c r="J32" s="23">
        <v>1982.56546</v>
      </c>
      <c r="K32" s="23">
        <v>1979.99901</v>
      </c>
      <c r="L32" s="23"/>
      <c r="M32" s="23"/>
      <c r="N32" s="23"/>
      <c r="O32" s="23"/>
      <c r="P32" s="23"/>
      <c r="Q32" s="23"/>
      <c r="R32" s="23"/>
      <c r="S32" s="23"/>
      <c r="T32" s="24">
        <v>8767.9009700000006</v>
      </c>
    </row>
    <row r="33" spans="1:20" ht="31.5" x14ac:dyDescent="0.25">
      <c r="A33" s="20"/>
      <c r="B33" s="25" t="s">
        <v>31</v>
      </c>
      <c r="C33" s="26"/>
      <c r="D33" s="22"/>
      <c r="E33" s="23">
        <v>3927.3029900000001</v>
      </c>
      <c r="F33" s="23"/>
      <c r="G33" s="23">
        <v>878.03350999999998</v>
      </c>
      <c r="H33" s="23"/>
      <c r="I33" s="23"/>
      <c r="J33" s="23">
        <v>1982.56546</v>
      </c>
      <c r="K33" s="23">
        <v>1979.99901</v>
      </c>
      <c r="L33" s="23"/>
      <c r="M33" s="23"/>
      <c r="N33" s="23"/>
      <c r="O33" s="23"/>
      <c r="P33" s="23"/>
      <c r="Q33" s="23"/>
      <c r="R33" s="23"/>
      <c r="S33" s="23"/>
      <c r="T33" s="24">
        <v>8767.9009700000006</v>
      </c>
    </row>
    <row r="34" spans="1:20" ht="15.75" x14ac:dyDescent="0.25">
      <c r="A34" s="20"/>
      <c r="B34" s="25" t="s">
        <v>32</v>
      </c>
      <c r="C34" s="26"/>
      <c r="D34" s="22"/>
      <c r="E34" s="27">
        <v>100</v>
      </c>
      <c r="F34" s="27"/>
      <c r="G34" s="27">
        <v>100</v>
      </c>
      <c r="H34" s="27"/>
      <c r="I34" s="27"/>
      <c r="J34" s="27">
        <v>100</v>
      </c>
      <c r="K34" s="27">
        <v>100</v>
      </c>
      <c r="L34" s="27"/>
      <c r="M34" s="27"/>
      <c r="N34" s="27"/>
      <c r="O34" s="27"/>
      <c r="P34" s="27"/>
      <c r="Q34" s="27"/>
      <c r="R34" s="27"/>
      <c r="S34" s="27"/>
      <c r="T34" s="28">
        <v>100</v>
      </c>
    </row>
    <row r="35" spans="1:20" ht="173.25" x14ac:dyDescent="0.25">
      <c r="A35" s="20" t="s">
        <v>45</v>
      </c>
      <c r="B35" s="21" t="s">
        <v>37</v>
      </c>
      <c r="C35" s="22" t="s">
        <v>38</v>
      </c>
      <c r="D35" s="22" t="s">
        <v>46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4"/>
    </row>
    <row r="36" spans="1:20" ht="31.5" x14ac:dyDescent="0.25">
      <c r="A36" s="20"/>
      <c r="B36" s="25" t="s">
        <v>30</v>
      </c>
      <c r="C36" s="26"/>
      <c r="D36" s="22"/>
      <c r="E36" s="23">
        <v>253571.51599000001</v>
      </c>
      <c r="F36" s="23">
        <v>80157.700030000007</v>
      </c>
      <c r="G36" s="23">
        <v>24636.447100000001</v>
      </c>
      <c r="H36" s="23">
        <v>32929.134810000003</v>
      </c>
      <c r="I36" s="23">
        <v>3426.8367699999999</v>
      </c>
      <c r="J36" s="23">
        <v>18702.267070000002</v>
      </c>
      <c r="K36" s="23">
        <v>5026.6395400000001</v>
      </c>
      <c r="L36" s="23">
        <v>5702.2159199999996</v>
      </c>
      <c r="M36" s="23">
        <v>36035.535069999998</v>
      </c>
      <c r="N36" s="23">
        <v>11275.5275</v>
      </c>
      <c r="O36" s="23">
        <v>18865.110860000001</v>
      </c>
      <c r="P36" s="23">
        <v>15981.47169</v>
      </c>
      <c r="Q36" s="23">
        <v>12386.006820000001</v>
      </c>
      <c r="R36" s="23">
        <v>12179.95925</v>
      </c>
      <c r="S36" s="23"/>
      <c r="T36" s="24">
        <v>530876.36841999996</v>
      </c>
    </row>
    <row r="37" spans="1:20" ht="31.5" x14ac:dyDescent="0.25">
      <c r="A37" s="20"/>
      <c r="B37" s="25" t="s">
        <v>31</v>
      </c>
      <c r="C37" s="26"/>
      <c r="D37" s="22"/>
      <c r="E37" s="23">
        <v>253535.62082000001</v>
      </c>
      <c r="F37" s="23">
        <v>80011.729649999994</v>
      </c>
      <c r="G37" s="23">
        <v>24636.447100000001</v>
      </c>
      <c r="H37" s="23">
        <v>32925.129809999999</v>
      </c>
      <c r="I37" s="23">
        <v>3426.8367699999999</v>
      </c>
      <c r="J37" s="23">
        <v>18702.267070000002</v>
      </c>
      <c r="K37" s="23">
        <v>5026.6395400000001</v>
      </c>
      <c r="L37" s="23">
        <v>5702.2159199999996</v>
      </c>
      <c r="M37" s="23">
        <v>36034.72507</v>
      </c>
      <c r="N37" s="23">
        <v>11262.265960000001</v>
      </c>
      <c r="O37" s="23">
        <v>18859.678769999999</v>
      </c>
      <c r="P37" s="23">
        <v>15121.001609999999</v>
      </c>
      <c r="Q37" s="23">
        <v>12386.006820000001</v>
      </c>
      <c r="R37" s="23">
        <v>12171.189249999999</v>
      </c>
      <c r="S37" s="23"/>
      <c r="T37" s="24">
        <v>529801.75416000001</v>
      </c>
    </row>
    <row r="38" spans="1:20" ht="15.75" x14ac:dyDescent="0.25">
      <c r="A38" s="20"/>
      <c r="B38" s="25" t="s">
        <v>32</v>
      </c>
      <c r="C38" s="26"/>
      <c r="D38" s="22"/>
      <c r="E38" s="27">
        <v>99.985844163189995</v>
      </c>
      <c r="F38" s="27">
        <v>99.817895997582994</v>
      </c>
      <c r="G38" s="27">
        <v>100</v>
      </c>
      <c r="H38" s="27">
        <v>99.987837518285502</v>
      </c>
      <c r="I38" s="27">
        <v>100</v>
      </c>
      <c r="J38" s="27">
        <v>100</v>
      </c>
      <c r="K38" s="27">
        <v>100</v>
      </c>
      <c r="L38" s="27">
        <v>100</v>
      </c>
      <c r="M38" s="27">
        <v>99.9977522187517</v>
      </c>
      <c r="N38" s="27">
        <v>99.882386522492993</v>
      </c>
      <c r="O38" s="27">
        <v>99.971205629056101</v>
      </c>
      <c r="P38" s="27">
        <v>94.615827023374706</v>
      </c>
      <c r="Q38" s="27">
        <v>100</v>
      </c>
      <c r="R38" s="27">
        <v>99.927996475029204</v>
      </c>
      <c r="S38" s="27"/>
      <c r="T38" s="28">
        <v>99.797577303506898</v>
      </c>
    </row>
    <row r="39" spans="1:20" ht="173.25" x14ac:dyDescent="0.25">
      <c r="A39" s="20" t="s">
        <v>47</v>
      </c>
      <c r="B39" s="21" t="s">
        <v>37</v>
      </c>
      <c r="C39" s="22" t="s">
        <v>38</v>
      </c>
      <c r="D39" s="22" t="s">
        <v>48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4"/>
    </row>
    <row r="40" spans="1:20" ht="31.5" x14ac:dyDescent="0.25">
      <c r="A40" s="20"/>
      <c r="B40" s="25" t="s">
        <v>30</v>
      </c>
      <c r="C40" s="26"/>
      <c r="D40" s="22"/>
      <c r="E40" s="23"/>
      <c r="F40" s="23">
        <v>63</v>
      </c>
      <c r="G40" s="23"/>
      <c r="H40" s="23"/>
      <c r="I40" s="23">
        <v>111.5</v>
      </c>
      <c r="J40" s="23"/>
      <c r="K40" s="23">
        <v>228.55</v>
      </c>
      <c r="L40" s="23">
        <v>55.8</v>
      </c>
      <c r="M40" s="23">
        <v>41445.45319</v>
      </c>
      <c r="N40" s="23">
        <v>275.83999999999997</v>
      </c>
      <c r="O40" s="23">
        <v>870.34100000000001</v>
      </c>
      <c r="P40" s="23"/>
      <c r="Q40" s="23">
        <v>595.4</v>
      </c>
      <c r="R40" s="23">
        <v>53.4</v>
      </c>
      <c r="S40" s="23"/>
      <c r="T40" s="24">
        <v>43699.284189999998</v>
      </c>
    </row>
    <row r="41" spans="1:20" ht="31.5" x14ac:dyDescent="0.25">
      <c r="A41" s="20"/>
      <c r="B41" s="25" t="s">
        <v>31</v>
      </c>
      <c r="C41" s="26"/>
      <c r="D41" s="22"/>
      <c r="E41" s="23"/>
      <c r="F41" s="23">
        <v>63</v>
      </c>
      <c r="G41" s="23"/>
      <c r="H41" s="23"/>
      <c r="I41" s="23">
        <v>111.5</v>
      </c>
      <c r="J41" s="23"/>
      <c r="K41" s="23">
        <v>228.55</v>
      </c>
      <c r="L41" s="23">
        <v>55.8</v>
      </c>
      <c r="M41" s="23">
        <v>25586.113420000001</v>
      </c>
      <c r="N41" s="23">
        <v>275.83999999999997</v>
      </c>
      <c r="O41" s="23">
        <v>870.34100000000001</v>
      </c>
      <c r="P41" s="23"/>
      <c r="Q41" s="23">
        <v>595.4</v>
      </c>
      <c r="R41" s="23">
        <v>53.4</v>
      </c>
      <c r="S41" s="23"/>
      <c r="T41" s="24">
        <v>27839.94442</v>
      </c>
    </row>
    <row r="42" spans="1:20" ht="15.75" x14ac:dyDescent="0.25">
      <c r="A42" s="20"/>
      <c r="B42" s="25" t="s">
        <v>32</v>
      </c>
      <c r="C42" s="26"/>
      <c r="D42" s="22"/>
      <c r="E42" s="27"/>
      <c r="F42" s="27">
        <v>100</v>
      </c>
      <c r="G42" s="27"/>
      <c r="H42" s="27"/>
      <c r="I42" s="27">
        <v>100</v>
      </c>
      <c r="J42" s="27"/>
      <c r="K42" s="27">
        <v>100</v>
      </c>
      <c r="L42" s="27">
        <v>100</v>
      </c>
      <c r="M42" s="27">
        <v>61.734427906252002</v>
      </c>
      <c r="N42" s="27">
        <v>100</v>
      </c>
      <c r="O42" s="27">
        <v>100</v>
      </c>
      <c r="P42" s="27"/>
      <c r="Q42" s="27">
        <v>100</v>
      </c>
      <c r="R42" s="27">
        <v>100</v>
      </c>
      <c r="S42" s="27"/>
      <c r="T42" s="28">
        <v>63.7080101791937</v>
      </c>
    </row>
    <row r="43" spans="1:20" ht="173.25" x14ac:dyDescent="0.25">
      <c r="A43" s="20" t="s">
        <v>49</v>
      </c>
      <c r="B43" s="21" t="s">
        <v>37</v>
      </c>
      <c r="C43" s="22" t="s">
        <v>38</v>
      </c>
      <c r="D43" s="22" t="s">
        <v>50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4"/>
    </row>
    <row r="44" spans="1:20" ht="31.5" x14ac:dyDescent="0.25">
      <c r="A44" s="20"/>
      <c r="B44" s="25" t="s">
        <v>30</v>
      </c>
      <c r="C44" s="26"/>
      <c r="D44" s="22"/>
      <c r="E44" s="23">
        <v>1000</v>
      </c>
      <c r="F44" s="23">
        <v>1228</v>
      </c>
      <c r="G44" s="23"/>
      <c r="H44" s="23"/>
      <c r="I44" s="23"/>
      <c r="J44" s="23"/>
      <c r="K44" s="23"/>
      <c r="L44" s="23"/>
      <c r="M44" s="23">
        <v>370</v>
      </c>
      <c r="N44" s="23"/>
      <c r="O44" s="23"/>
      <c r="P44" s="23"/>
      <c r="Q44" s="23"/>
      <c r="R44" s="23"/>
      <c r="S44" s="23"/>
      <c r="T44" s="24">
        <v>2598</v>
      </c>
    </row>
    <row r="45" spans="1:20" ht="31.5" x14ac:dyDescent="0.25">
      <c r="A45" s="20"/>
      <c r="B45" s="25" t="s">
        <v>31</v>
      </c>
      <c r="C45" s="26"/>
      <c r="D45" s="22"/>
      <c r="E45" s="23">
        <v>1000</v>
      </c>
      <c r="F45" s="23">
        <v>1228</v>
      </c>
      <c r="G45" s="23"/>
      <c r="H45" s="23"/>
      <c r="I45" s="23"/>
      <c r="J45" s="23"/>
      <c r="K45" s="23"/>
      <c r="L45" s="23"/>
      <c r="M45" s="23">
        <v>370</v>
      </c>
      <c r="N45" s="23"/>
      <c r="O45" s="23"/>
      <c r="P45" s="23"/>
      <c r="Q45" s="23"/>
      <c r="R45" s="23"/>
      <c r="S45" s="23"/>
      <c r="T45" s="24">
        <v>2598</v>
      </c>
    </row>
    <row r="46" spans="1:20" ht="15.75" x14ac:dyDescent="0.25">
      <c r="A46" s="20"/>
      <c r="B46" s="25" t="s">
        <v>32</v>
      </c>
      <c r="C46" s="26"/>
      <c r="D46" s="22"/>
      <c r="E46" s="27">
        <v>100</v>
      </c>
      <c r="F46" s="27">
        <v>100</v>
      </c>
      <c r="G46" s="27"/>
      <c r="H46" s="27"/>
      <c r="I46" s="27"/>
      <c r="J46" s="27"/>
      <c r="K46" s="27"/>
      <c r="L46" s="27"/>
      <c r="M46" s="27">
        <v>100</v>
      </c>
      <c r="N46" s="27"/>
      <c r="O46" s="27"/>
      <c r="P46" s="27"/>
      <c r="Q46" s="27"/>
      <c r="R46" s="27"/>
      <c r="S46" s="27"/>
      <c r="T46" s="28">
        <v>100</v>
      </c>
    </row>
    <row r="47" spans="1:20" ht="173.25" x14ac:dyDescent="0.25">
      <c r="A47" s="20" t="s">
        <v>51</v>
      </c>
      <c r="B47" s="21" t="s">
        <v>37</v>
      </c>
      <c r="C47" s="22" t="s">
        <v>38</v>
      </c>
      <c r="D47" s="22" t="s">
        <v>52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4"/>
    </row>
    <row r="48" spans="1:20" ht="31.5" x14ac:dyDescent="0.25">
      <c r="A48" s="20"/>
      <c r="B48" s="25" t="s">
        <v>30</v>
      </c>
      <c r="C48" s="26"/>
      <c r="D48" s="22"/>
      <c r="E48" s="23"/>
      <c r="F48" s="23">
        <v>1110</v>
      </c>
      <c r="G48" s="23">
        <v>1110</v>
      </c>
      <c r="H48" s="23"/>
      <c r="I48" s="23"/>
      <c r="J48" s="23"/>
      <c r="K48" s="23"/>
      <c r="L48" s="23"/>
      <c r="M48" s="23"/>
      <c r="N48" s="23"/>
      <c r="O48" s="23">
        <v>2240</v>
      </c>
      <c r="P48" s="23"/>
      <c r="Q48" s="23">
        <v>1110</v>
      </c>
      <c r="R48" s="23"/>
      <c r="S48" s="23"/>
      <c r="T48" s="24">
        <v>5570</v>
      </c>
    </row>
    <row r="49" spans="1:20" ht="31.5" x14ac:dyDescent="0.25">
      <c r="A49" s="20"/>
      <c r="B49" s="25" t="s">
        <v>31</v>
      </c>
      <c r="C49" s="26"/>
      <c r="D49" s="22"/>
      <c r="E49" s="23"/>
      <c r="F49" s="23">
        <v>1110</v>
      </c>
      <c r="G49" s="23">
        <v>1110</v>
      </c>
      <c r="H49" s="23"/>
      <c r="I49" s="23"/>
      <c r="J49" s="23"/>
      <c r="K49" s="23"/>
      <c r="L49" s="23"/>
      <c r="M49" s="23"/>
      <c r="N49" s="23"/>
      <c r="O49" s="23">
        <v>2240</v>
      </c>
      <c r="P49" s="23"/>
      <c r="Q49" s="23">
        <v>1110</v>
      </c>
      <c r="R49" s="23"/>
      <c r="S49" s="23"/>
      <c r="T49" s="24">
        <v>5570</v>
      </c>
    </row>
    <row r="50" spans="1:20" ht="15.75" x14ac:dyDescent="0.25">
      <c r="A50" s="20"/>
      <c r="B50" s="25" t="s">
        <v>32</v>
      </c>
      <c r="C50" s="26"/>
      <c r="D50" s="22"/>
      <c r="E50" s="27"/>
      <c r="F50" s="27">
        <v>100</v>
      </c>
      <c r="G50" s="27">
        <v>100</v>
      </c>
      <c r="H50" s="27"/>
      <c r="I50" s="27"/>
      <c r="J50" s="27"/>
      <c r="K50" s="27"/>
      <c r="L50" s="27"/>
      <c r="M50" s="27"/>
      <c r="N50" s="27"/>
      <c r="O50" s="27">
        <v>100</v>
      </c>
      <c r="P50" s="27"/>
      <c r="Q50" s="27">
        <v>100</v>
      </c>
      <c r="R50" s="27"/>
      <c r="S50" s="27"/>
      <c r="T50" s="28">
        <v>100</v>
      </c>
    </row>
    <row r="51" spans="1:20" ht="173.25" x14ac:dyDescent="0.25">
      <c r="A51" s="20" t="s">
        <v>53</v>
      </c>
      <c r="B51" s="21" t="s">
        <v>37</v>
      </c>
      <c r="C51" s="22" t="s">
        <v>38</v>
      </c>
      <c r="D51" s="22" t="s">
        <v>54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4"/>
    </row>
    <row r="52" spans="1:20" ht="31.5" x14ac:dyDescent="0.25">
      <c r="A52" s="20"/>
      <c r="B52" s="25" t="s">
        <v>30</v>
      </c>
      <c r="C52" s="26"/>
      <c r="D52" s="22"/>
      <c r="E52" s="23">
        <v>476515.43805</v>
      </c>
      <c r="F52" s="23"/>
      <c r="G52" s="23"/>
      <c r="H52" s="23"/>
      <c r="I52" s="23"/>
      <c r="J52" s="23"/>
      <c r="K52" s="23"/>
      <c r="L52" s="23"/>
      <c r="M52" s="23">
        <v>36641.104549999996</v>
      </c>
      <c r="N52" s="23"/>
      <c r="O52" s="23">
        <v>12957.49684</v>
      </c>
      <c r="P52" s="23"/>
      <c r="Q52" s="23"/>
      <c r="R52" s="23">
        <v>7594.0136300000004</v>
      </c>
      <c r="S52" s="23"/>
      <c r="T52" s="24">
        <v>533708.05307000002</v>
      </c>
    </row>
    <row r="53" spans="1:20" ht="31.5" x14ac:dyDescent="0.25">
      <c r="A53" s="20"/>
      <c r="B53" s="25" t="s">
        <v>31</v>
      </c>
      <c r="C53" s="26"/>
      <c r="D53" s="22"/>
      <c r="E53" s="23">
        <v>476515.43805</v>
      </c>
      <c r="F53" s="23"/>
      <c r="G53" s="23"/>
      <c r="H53" s="23"/>
      <c r="I53" s="23"/>
      <c r="J53" s="23"/>
      <c r="K53" s="23"/>
      <c r="L53" s="23"/>
      <c r="M53" s="23">
        <v>36641.104549999996</v>
      </c>
      <c r="N53" s="23"/>
      <c r="O53" s="23">
        <v>12957.49684</v>
      </c>
      <c r="P53" s="23"/>
      <c r="Q53" s="23"/>
      <c r="R53" s="23">
        <v>7594.0136300000004</v>
      </c>
      <c r="S53" s="23"/>
      <c r="T53" s="24">
        <v>533708.05307000002</v>
      </c>
    </row>
    <row r="54" spans="1:20" ht="15.75" x14ac:dyDescent="0.25">
      <c r="A54" s="20"/>
      <c r="B54" s="25" t="s">
        <v>32</v>
      </c>
      <c r="C54" s="26"/>
      <c r="D54" s="22"/>
      <c r="E54" s="27">
        <v>100</v>
      </c>
      <c r="F54" s="27"/>
      <c r="G54" s="27"/>
      <c r="H54" s="27"/>
      <c r="I54" s="27"/>
      <c r="J54" s="27"/>
      <c r="K54" s="27"/>
      <c r="L54" s="27"/>
      <c r="M54" s="27">
        <v>100</v>
      </c>
      <c r="N54" s="27"/>
      <c r="O54" s="27">
        <v>100</v>
      </c>
      <c r="P54" s="27"/>
      <c r="Q54" s="27"/>
      <c r="R54" s="27">
        <v>100</v>
      </c>
      <c r="S54" s="27"/>
      <c r="T54" s="28">
        <v>100</v>
      </c>
    </row>
    <row r="55" spans="1:20" ht="173.25" x14ac:dyDescent="0.25">
      <c r="A55" s="20" t="s">
        <v>55</v>
      </c>
      <c r="B55" s="21" t="s">
        <v>37</v>
      </c>
      <c r="C55" s="22" t="s">
        <v>38</v>
      </c>
      <c r="D55" s="22" t="s">
        <v>56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4"/>
    </row>
    <row r="56" spans="1:20" ht="31.5" x14ac:dyDescent="0.25">
      <c r="A56" s="20"/>
      <c r="B56" s="25" t="s">
        <v>30</v>
      </c>
      <c r="C56" s="26"/>
      <c r="D56" s="22"/>
      <c r="E56" s="23">
        <v>2474</v>
      </c>
      <c r="F56" s="23">
        <v>760.3</v>
      </c>
      <c r="G56" s="23">
        <v>140.19999999999999</v>
      </c>
      <c r="H56" s="23">
        <v>116</v>
      </c>
      <c r="I56" s="23"/>
      <c r="J56" s="23"/>
      <c r="K56" s="23">
        <v>149</v>
      </c>
      <c r="L56" s="23">
        <v>167</v>
      </c>
      <c r="M56" s="23">
        <v>343.5</v>
      </c>
      <c r="N56" s="23">
        <v>193</v>
      </c>
      <c r="O56" s="23">
        <v>222</v>
      </c>
      <c r="P56" s="23">
        <v>164</v>
      </c>
      <c r="Q56" s="23">
        <v>233</v>
      </c>
      <c r="R56" s="23">
        <v>230</v>
      </c>
      <c r="S56" s="23"/>
      <c r="T56" s="24">
        <v>5192</v>
      </c>
    </row>
    <row r="57" spans="1:20" ht="31.5" x14ac:dyDescent="0.25">
      <c r="A57" s="20"/>
      <c r="B57" s="25" t="s">
        <v>31</v>
      </c>
      <c r="C57" s="26"/>
      <c r="D57" s="22"/>
      <c r="E57" s="23">
        <v>2451.5797600000001</v>
      </c>
      <c r="F57" s="23">
        <v>760.3</v>
      </c>
      <c r="G57" s="23">
        <v>140.19999999999999</v>
      </c>
      <c r="H57" s="23"/>
      <c r="I57" s="23"/>
      <c r="J57" s="23"/>
      <c r="K57" s="23">
        <v>37.25</v>
      </c>
      <c r="L57" s="23">
        <v>167</v>
      </c>
      <c r="M57" s="23">
        <v>343.5</v>
      </c>
      <c r="N57" s="23">
        <v>193</v>
      </c>
      <c r="O57" s="23">
        <v>222</v>
      </c>
      <c r="P57" s="23">
        <v>164</v>
      </c>
      <c r="Q57" s="23">
        <v>233</v>
      </c>
      <c r="R57" s="23">
        <v>230</v>
      </c>
      <c r="S57" s="23"/>
      <c r="T57" s="24">
        <v>4941.8297599999996</v>
      </c>
    </row>
    <row r="58" spans="1:20" ht="15.75" x14ac:dyDescent="0.25">
      <c r="A58" s="20"/>
      <c r="B58" s="25" t="s">
        <v>32</v>
      </c>
      <c r="C58" s="26"/>
      <c r="D58" s="22"/>
      <c r="E58" s="27">
        <v>99.093765561843099</v>
      </c>
      <c r="F58" s="27">
        <v>100</v>
      </c>
      <c r="G58" s="27">
        <v>100</v>
      </c>
      <c r="H58" s="27"/>
      <c r="I58" s="27"/>
      <c r="J58" s="27"/>
      <c r="K58" s="27">
        <v>25</v>
      </c>
      <c r="L58" s="27">
        <v>100</v>
      </c>
      <c r="M58" s="27">
        <v>100</v>
      </c>
      <c r="N58" s="27">
        <v>100</v>
      </c>
      <c r="O58" s="27">
        <v>100</v>
      </c>
      <c r="P58" s="27">
        <v>100</v>
      </c>
      <c r="Q58" s="27">
        <v>100</v>
      </c>
      <c r="R58" s="27">
        <v>100</v>
      </c>
      <c r="S58" s="27"/>
      <c r="T58" s="28">
        <v>95.181620955315793</v>
      </c>
    </row>
    <row r="59" spans="1:20" ht="173.25" x14ac:dyDescent="0.25">
      <c r="A59" s="20" t="s">
        <v>57</v>
      </c>
      <c r="B59" s="21" t="s">
        <v>37</v>
      </c>
      <c r="C59" s="22" t="s">
        <v>38</v>
      </c>
      <c r="D59" s="22" t="s">
        <v>58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4"/>
    </row>
    <row r="60" spans="1:20" ht="31.5" x14ac:dyDescent="0.25">
      <c r="A60" s="20"/>
      <c r="B60" s="25" t="s">
        <v>30</v>
      </c>
      <c r="C60" s="26"/>
      <c r="D60" s="22"/>
      <c r="E60" s="23">
        <v>200</v>
      </c>
      <c r="F60" s="23"/>
      <c r="G60" s="23"/>
      <c r="H60" s="23">
        <v>210</v>
      </c>
      <c r="I60" s="23"/>
      <c r="J60" s="23"/>
      <c r="K60" s="23">
        <v>230.5</v>
      </c>
      <c r="L60" s="23">
        <v>56.9</v>
      </c>
      <c r="M60" s="23">
        <v>250</v>
      </c>
      <c r="N60" s="23">
        <v>330</v>
      </c>
      <c r="O60" s="23">
        <v>178.3</v>
      </c>
      <c r="P60" s="23">
        <v>264.89999999999998</v>
      </c>
      <c r="Q60" s="23">
        <v>269.39999999999998</v>
      </c>
      <c r="R60" s="23"/>
      <c r="S60" s="23"/>
      <c r="T60" s="24">
        <v>1990</v>
      </c>
    </row>
    <row r="61" spans="1:20" ht="31.5" x14ac:dyDescent="0.25">
      <c r="A61" s="20"/>
      <c r="B61" s="25" t="s">
        <v>31</v>
      </c>
      <c r="C61" s="26"/>
      <c r="D61" s="22"/>
      <c r="E61" s="23">
        <v>197.81</v>
      </c>
      <c r="F61" s="23"/>
      <c r="G61" s="23"/>
      <c r="H61" s="23">
        <v>210</v>
      </c>
      <c r="I61" s="23"/>
      <c r="J61" s="23"/>
      <c r="K61" s="23">
        <v>230.5</v>
      </c>
      <c r="L61" s="23">
        <v>56.9</v>
      </c>
      <c r="M61" s="23">
        <v>250</v>
      </c>
      <c r="N61" s="23">
        <v>330</v>
      </c>
      <c r="O61" s="23">
        <v>178.3</v>
      </c>
      <c r="P61" s="23">
        <v>264.89999999999998</v>
      </c>
      <c r="Q61" s="23">
        <v>269.39999999999998</v>
      </c>
      <c r="R61" s="23"/>
      <c r="S61" s="23"/>
      <c r="T61" s="24">
        <v>1987.81</v>
      </c>
    </row>
    <row r="62" spans="1:20" ht="15.75" x14ac:dyDescent="0.25">
      <c r="A62" s="20"/>
      <c r="B62" s="25" t="s">
        <v>32</v>
      </c>
      <c r="C62" s="26"/>
      <c r="D62" s="22"/>
      <c r="E62" s="27">
        <v>98.905000000000001</v>
      </c>
      <c r="F62" s="27"/>
      <c r="G62" s="27"/>
      <c r="H62" s="27">
        <v>100</v>
      </c>
      <c r="I62" s="27"/>
      <c r="J62" s="27"/>
      <c r="K62" s="27">
        <v>100</v>
      </c>
      <c r="L62" s="27">
        <v>100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/>
      <c r="S62" s="27"/>
      <c r="T62" s="28">
        <v>99.889949748743703</v>
      </c>
    </row>
    <row r="63" spans="1:20" ht="173.25" x14ac:dyDescent="0.25">
      <c r="A63" s="20" t="s">
        <v>59</v>
      </c>
      <c r="B63" s="21" t="s">
        <v>37</v>
      </c>
      <c r="C63" s="22" t="s">
        <v>38</v>
      </c>
      <c r="D63" s="22" t="s">
        <v>60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4"/>
    </row>
    <row r="64" spans="1:20" ht="31.5" x14ac:dyDescent="0.25">
      <c r="A64" s="20"/>
      <c r="B64" s="25" t="s">
        <v>30</v>
      </c>
      <c r="C64" s="26"/>
      <c r="D64" s="22"/>
      <c r="E64" s="23"/>
      <c r="F64" s="23">
        <v>1652.529</v>
      </c>
      <c r="G64" s="23"/>
      <c r="H64" s="23">
        <v>2875.4009999999998</v>
      </c>
      <c r="I64" s="23"/>
      <c r="J64" s="23"/>
      <c r="K64" s="23">
        <v>706.375</v>
      </c>
      <c r="L64" s="23"/>
      <c r="M64" s="23"/>
      <c r="N64" s="23"/>
      <c r="O64" s="23"/>
      <c r="P64" s="23"/>
      <c r="Q64" s="23"/>
      <c r="R64" s="23"/>
      <c r="S64" s="23"/>
      <c r="T64" s="24">
        <v>5234.3050000000003</v>
      </c>
    </row>
    <row r="65" spans="1:20" ht="31.5" x14ac:dyDescent="0.25">
      <c r="A65" s="20"/>
      <c r="B65" s="25" t="s">
        <v>31</v>
      </c>
      <c r="C65" s="26"/>
      <c r="D65" s="22"/>
      <c r="E65" s="23"/>
      <c r="F65" s="23">
        <v>1652.529</v>
      </c>
      <c r="G65" s="23"/>
      <c r="H65" s="23">
        <v>2875.4009999999998</v>
      </c>
      <c r="I65" s="23"/>
      <c r="J65" s="23"/>
      <c r="K65" s="23">
        <v>706.375</v>
      </c>
      <c r="L65" s="23"/>
      <c r="M65" s="23"/>
      <c r="N65" s="23"/>
      <c r="O65" s="23"/>
      <c r="P65" s="23"/>
      <c r="Q65" s="23"/>
      <c r="R65" s="23"/>
      <c r="S65" s="23"/>
      <c r="T65" s="24">
        <v>5234.3050000000003</v>
      </c>
    </row>
    <row r="66" spans="1:20" ht="15.75" x14ac:dyDescent="0.25">
      <c r="A66" s="20"/>
      <c r="B66" s="25" t="s">
        <v>32</v>
      </c>
      <c r="C66" s="26"/>
      <c r="D66" s="22"/>
      <c r="E66" s="27"/>
      <c r="F66" s="27">
        <v>100</v>
      </c>
      <c r="G66" s="27"/>
      <c r="H66" s="27">
        <v>100</v>
      </c>
      <c r="I66" s="27"/>
      <c r="J66" s="27"/>
      <c r="K66" s="27">
        <v>100</v>
      </c>
      <c r="L66" s="27"/>
      <c r="M66" s="27"/>
      <c r="N66" s="27"/>
      <c r="O66" s="27"/>
      <c r="P66" s="27"/>
      <c r="Q66" s="27"/>
      <c r="R66" s="27"/>
      <c r="S66" s="27"/>
      <c r="T66" s="28">
        <v>100</v>
      </c>
    </row>
    <row r="67" spans="1:20" ht="173.25" x14ac:dyDescent="0.25">
      <c r="A67" s="20" t="s">
        <v>61</v>
      </c>
      <c r="B67" s="21" t="s">
        <v>37</v>
      </c>
      <c r="C67" s="22" t="s">
        <v>38</v>
      </c>
      <c r="D67" s="22" t="s">
        <v>62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4"/>
    </row>
    <row r="68" spans="1:20" ht="31.5" x14ac:dyDescent="0.25">
      <c r="A68" s="20"/>
      <c r="B68" s="25" t="s">
        <v>30</v>
      </c>
      <c r="C68" s="26"/>
      <c r="D68" s="22"/>
      <c r="E68" s="23"/>
      <c r="F68" s="23">
        <v>764.91</v>
      </c>
      <c r="G68" s="23">
        <v>80</v>
      </c>
      <c r="H68" s="23"/>
      <c r="I68" s="23">
        <v>80</v>
      </c>
      <c r="J68" s="23"/>
      <c r="K68" s="23">
        <v>20</v>
      </c>
      <c r="L68" s="23">
        <v>90</v>
      </c>
      <c r="M68" s="23"/>
      <c r="N68" s="23">
        <v>643.23684000000003</v>
      </c>
      <c r="O68" s="23">
        <v>132</v>
      </c>
      <c r="P68" s="23">
        <v>860</v>
      </c>
      <c r="Q68" s="23">
        <v>36</v>
      </c>
      <c r="R68" s="23">
        <v>108.59</v>
      </c>
      <c r="S68" s="23"/>
      <c r="T68" s="24">
        <v>2814.73684</v>
      </c>
    </row>
    <row r="69" spans="1:20" ht="31.5" x14ac:dyDescent="0.25">
      <c r="A69" s="20"/>
      <c r="B69" s="25" t="s">
        <v>31</v>
      </c>
      <c r="C69" s="26"/>
      <c r="D69" s="22"/>
      <c r="E69" s="23"/>
      <c r="F69" s="23">
        <v>764.91</v>
      </c>
      <c r="G69" s="23">
        <v>80</v>
      </c>
      <c r="H69" s="23"/>
      <c r="I69" s="23">
        <v>80</v>
      </c>
      <c r="J69" s="23"/>
      <c r="K69" s="23">
        <v>20</v>
      </c>
      <c r="L69" s="23">
        <v>90</v>
      </c>
      <c r="M69" s="23"/>
      <c r="N69" s="23">
        <v>643.23684000000003</v>
      </c>
      <c r="O69" s="23">
        <v>132</v>
      </c>
      <c r="P69" s="23">
        <v>860</v>
      </c>
      <c r="Q69" s="23">
        <v>36</v>
      </c>
      <c r="R69" s="23">
        <v>108.59</v>
      </c>
      <c r="S69" s="23"/>
      <c r="T69" s="24">
        <v>2814.73684</v>
      </c>
    </row>
    <row r="70" spans="1:20" ht="15.75" x14ac:dyDescent="0.25">
      <c r="A70" s="20"/>
      <c r="B70" s="25" t="s">
        <v>32</v>
      </c>
      <c r="C70" s="26"/>
      <c r="D70" s="22"/>
      <c r="E70" s="27"/>
      <c r="F70" s="27">
        <v>100</v>
      </c>
      <c r="G70" s="27">
        <v>100</v>
      </c>
      <c r="H70" s="27"/>
      <c r="I70" s="27">
        <v>100</v>
      </c>
      <c r="J70" s="27"/>
      <c r="K70" s="27">
        <v>100</v>
      </c>
      <c r="L70" s="27">
        <v>100</v>
      </c>
      <c r="M70" s="27"/>
      <c r="N70" s="27">
        <v>100</v>
      </c>
      <c r="O70" s="27">
        <v>100</v>
      </c>
      <c r="P70" s="27">
        <v>100</v>
      </c>
      <c r="Q70" s="27">
        <v>100</v>
      </c>
      <c r="R70" s="27">
        <v>100</v>
      </c>
      <c r="S70" s="27"/>
      <c r="T70" s="28">
        <v>100</v>
      </c>
    </row>
    <row r="71" spans="1:20" ht="126" x14ac:dyDescent="0.25">
      <c r="A71" s="20" t="s">
        <v>63</v>
      </c>
      <c r="B71" s="21" t="s">
        <v>64</v>
      </c>
      <c r="C71" s="22" t="s">
        <v>65</v>
      </c>
      <c r="D71" s="22" t="s">
        <v>39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4"/>
    </row>
    <row r="72" spans="1:20" ht="31.5" x14ac:dyDescent="0.25">
      <c r="A72" s="20"/>
      <c r="B72" s="25" t="s">
        <v>30</v>
      </c>
      <c r="C72" s="26"/>
      <c r="D72" s="22"/>
      <c r="E72" s="23"/>
      <c r="F72" s="23"/>
      <c r="G72" s="23"/>
      <c r="H72" s="23"/>
      <c r="I72" s="23"/>
      <c r="J72" s="23">
        <v>116636.43</v>
      </c>
      <c r="K72" s="23">
        <v>6000</v>
      </c>
      <c r="L72" s="23">
        <v>53987.985529999998</v>
      </c>
      <c r="M72" s="23"/>
      <c r="N72" s="23"/>
      <c r="O72" s="23"/>
      <c r="P72" s="23"/>
      <c r="Q72" s="23">
        <v>19646</v>
      </c>
      <c r="R72" s="23"/>
      <c r="S72" s="23"/>
      <c r="T72" s="24">
        <v>196270.41553</v>
      </c>
    </row>
    <row r="73" spans="1:20" ht="31.5" x14ac:dyDescent="0.25">
      <c r="A73" s="20"/>
      <c r="B73" s="25" t="s">
        <v>31</v>
      </c>
      <c r="C73" s="26"/>
      <c r="D73" s="22"/>
      <c r="E73" s="23"/>
      <c r="F73" s="23"/>
      <c r="G73" s="23"/>
      <c r="H73" s="23"/>
      <c r="I73" s="23"/>
      <c r="J73" s="23">
        <v>116636.43</v>
      </c>
      <c r="K73" s="23">
        <v>2500</v>
      </c>
      <c r="L73" s="23">
        <v>53987.985529999998</v>
      </c>
      <c r="M73" s="23"/>
      <c r="N73" s="23"/>
      <c r="O73" s="23"/>
      <c r="P73" s="23"/>
      <c r="Q73" s="23">
        <v>19646</v>
      </c>
      <c r="R73" s="23"/>
      <c r="S73" s="23"/>
      <c r="T73" s="24">
        <v>192770.41553</v>
      </c>
    </row>
    <row r="74" spans="1:20" ht="15.75" x14ac:dyDescent="0.25">
      <c r="A74" s="20"/>
      <c r="B74" s="25" t="s">
        <v>32</v>
      </c>
      <c r="C74" s="26"/>
      <c r="D74" s="22"/>
      <c r="E74" s="27"/>
      <c r="F74" s="27"/>
      <c r="G74" s="27"/>
      <c r="H74" s="27"/>
      <c r="I74" s="27"/>
      <c r="J74" s="27">
        <v>100</v>
      </c>
      <c r="K74" s="27">
        <v>41.6666666666666</v>
      </c>
      <c r="L74" s="27">
        <v>100</v>
      </c>
      <c r="M74" s="27"/>
      <c r="N74" s="27"/>
      <c r="O74" s="27"/>
      <c r="P74" s="27"/>
      <c r="Q74" s="27">
        <v>100</v>
      </c>
      <c r="R74" s="27"/>
      <c r="S74" s="27"/>
      <c r="T74" s="28">
        <v>98.216746018217293</v>
      </c>
    </row>
    <row r="75" spans="1:20" ht="126" x14ac:dyDescent="0.25">
      <c r="A75" s="20" t="s">
        <v>66</v>
      </c>
      <c r="B75" s="21" t="s">
        <v>64</v>
      </c>
      <c r="C75" s="22" t="s">
        <v>65</v>
      </c>
      <c r="D75" s="22" t="s">
        <v>41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4"/>
    </row>
    <row r="76" spans="1:20" ht="31.5" x14ac:dyDescent="0.25">
      <c r="A76" s="20"/>
      <c r="B76" s="25" t="s">
        <v>30</v>
      </c>
      <c r="C76" s="26"/>
      <c r="D76" s="22"/>
      <c r="E76" s="23"/>
      <c r="F76" s="23"/>
      <c r="G76" s="23"/>
      <c r="H76" s="23"/>
      <c r="I76" s="23"/>
      <c r="J76" s="23"/>
      <c r="K76" s="23"/>
      <c r="L76" s="23">
        <v>1470</v>
      </c>
      <c r="M76" s="23">
        <v>17202.377400000001</v>
      </c>
      <c r="N76" s="23">
        <v>62603.426939999998</v>
      </c>
      <c r="O76" s="23"/>
      <c r="P76" s="23"/>
      <c r="Q76" s="23"/>
      <c r="R76" s="23"/>
      <c r="S76" s="23"/>
      <c r="T76" s="24">
        <v>81275.804340000002</v>
      </c>
    </row>
    <row r="77" spans="1:20" ht="31.5" x14ac:dyDescent="0.25">
      <c r="A77" s="20"/>
      <c r="B77" s="25" t="s">
        <v>31</v>
      </c>
      <c r="C77" s="26"/>
      <c r="D77" s="22"/>
      <c r="E77" s="23"/>
      <c r="F77" s="23"/>
      <c r="G77" s="23"/>
      <c r="H77" s="23"/>
      <c r="I77" s="23"/>
      <c r="J77" s="23"/>
      <c r="K77" s="23"/>
      <c r="L77" s="23">
        <v>1470</v>
      </c>
      <c r="M77" s="23">
        <v>17202.377400000001</v>
      </c>
      <c r="N77" s="23">
        <v>61621.533600000002</v>
      </c>
      <c r="O77" s="23"/>
      <c r="P77" s="23"/>
      <c r="Q77" s="23"/>
      <c r="R77" s="23"/>
      <c r="S77" s="23"/>
      <c r="T77" s="24">
        <v>80293.910999999993</v>
      </c>
    </row>
    <row r="78" spans="1:20" ht="15.75" x14ac:dyDescent="0.25">
      <c r="A78" s="20"/>
      <c r="B78" s="25" t="s">
        <v>32</v>
      </c>
      <c r="C78" s="26"/>
      <c r="D78" s="22"/>
      <c r="E78" s="27"/>
      <c r="F78" s="27"/>
      <c r="G78" s="27"/>
      <c r="H78" s="27"/>
      <c r="I78" s="27"/>
      <c r="J78" s="27"/>
      <c r="K78" s="27"/>
      <c r="L78" s="27">
        <v>100</v>
      </c>
      <c r="M78" s="27">
        <v>100</v>
      </c>
      <c r="N78" s="27">
        <v>98.431566149020696</v>
      </c>
      <c r="O78" s="27"/>
      <c r="P78" s="27"/>
      <c r="Q78" s="27"/>
      <c r="R78" s="27"/>
      <c r="S78" s="27"/>
      <c r="T78" s="28">
        <v>98.791899572113095</v>
      </c>
    </row>
    <row r="79" spans="1:20" ht="126" x14ac:dyDescent="0.25">
      <c r="A79" s="20" t="s">
        <v>67</v>
      </c>
      <c r="B79" s="21" t="s">
        <v>64</v>
      </c>
      <c r="C79" s="22" t="s">
        <v>65</v>
      </c>
      <c r="D79" s="22" t="s">
        <v>44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4"/>
    </row>
    <row r="80" spans="1:20" ht="31.5" x14ac:dyDescent="0.25">
      <c r="A80" s="20"/>
      <c r="B80" s="25" t="s">
        <v>30</v>
      </c>
      <c r="C80" s="26"/>
      <c r="D80" s="22"/>
      <c r="E80" s="23">
        <v>157639.92861999999</v>
      </c>
      <c r="F80" s="23"/>
      <c r="G80" s="23">
        <v>26500</v>
      </c>
      <c r="H80" s="23"/>
      <c r="I80" s="23"/>
      <c r="J80" s="23"/>
      <c r="K80" s="23"/>
      <c r="L80" s="23"/>
      <c r="M80" s="23"/>
      <c r="N80" s="23"/>
      <c r="O80" s="23"/>
      <c r="P80" s="23"/>
      <c r="Q80" s="23">
        <v>1443.4545499999999</v>
      </c>
      <c r="R80" s="23"/>
      <c r="S80" s="23"/>
      <c r="T80" s="24">
        <v>185583.38316999999</v>
      </c>
    </row>
    <row r="81" spans="1:20" ht="31.5" x14ac:dyDescent="0.25">
      <c r="A81" s="20"/>
      <c r="B81" s="25" t="s">
        <v>31</v>
      </c>
      <c r="C81" s="26"/>
      <c r="D81" s="22"/>
      <c r="E81" s="23">
        <v>142756.00051000001</v>
      </c>
      <c r="F81" s="23"/>
      <c r="G81" s="23">
        <v>26500</v>
      </c>
      <c r="H81" s="23"/>
      <c r="I81" s="23"/>
      <c r="J81" s="23"/>
      <c r="K81" s="23"/>
      <c r="L81" s="23"/>
      <c r="M81" s="23"/>
      <c r="N81" s="23"/>
      <c r="O81" s="23"/>
      <c r="P81" s="23"/>
      <c r="Q81" s="23">
        <v>1443.4545499999999</v>
      </c>
      <c r="R81" s="23"/>
      <c r="S81" s="23"/>
      <c r="T81" s="24">
        <v>170699.45506000001</v>
      </c>
    </row>
    <row r="82" spans="1:20" ht="15.75" x14ac:dyDescent="0.25">
      <c r="A82" s="20"/>
      <c r="B82" s="25" t="s">
        <v>32</v>
      </c>
      <c r="C82" s="26"/>
      <c r="D82" s="22"/>
      <c r="E82" s="27">
        <v>90.558275279432095</v>
      </c>
      <c r="F82" s="27"/>
      <c r="G82" s="27">
        <v>100</v>
      </c>
      <c r="H82" s="27"/>
      <c r="I82" s="27"/>
      <c r="J82" s="27"/>
      <c r="K82" s="27"/>
      <c r="L82" s="27"/>
      <c r="M82" s="27"/>
      <c r="N82" s="27"/>
      <c r="O82" s="27"/>
      <c r="P82" s="27"/>
      <c r="Q82" s="27">
        <v>100</v>
      </c>
      <c r="R82" s="27"/>
      <c r="S82" s="27"/>
      <c r="T82" s="28">
        <v>91.979924142041298</v>
      </c>
    </row>
    <row r="83" spans="1:20" ht="126" x14ac:dyDescent="0.25">
      <c r="A83" s="20" t="s">
        <v>68</v>
      </c>
      <c r="B83" s="21" t="s">
        <v>64</v>
      </c>
      <c r="C83" s="22" t="s">
        <v>65</v>
      </c>
      <c r="D83" s="22" t="s">
        <v>69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4"/>
    </row>
    <row r="84" spans="1:20" ht="31.5" x14ac:dyDescent="0.25">
      <c r="A84" s="20"/>
      <c r="B84" s="25" t="s">
        <v>30</v>
      </c>
      <c r="C84" s="26"/>
      <c r="D84" s="22"/>
      <c r="E84" s="23"/>
      <c r="F84" s="23"/>
      <c r="G84" s="23"/>
      <c r="H84" s="23"/>
      <c r="I84" s="23"/>
      <c r="J84" s="23"/>
      <c r="K84" s="23"/>
      <c r="L84" s="23"/>
      <c r="M84" s="23"/>
      <c r="N84" s="23">
        <v>2200</v>
      </c>
      <c r="O84" s="23"/>
      <c r="P84" s="23"/>
      <c r="Q84" s="23"/>
      <c r="R84" s="23"/>
      <c r="S84" s="23"/>
      <c r="T84" s="24">
        <v>2200</v>
      </c>
    </row>
    <row r="85" spans="1:20" ht="31.5" x14ac:dyDescent="0.25">
      <c r="A85" s="20"/>
      <c r="B85" s="25" t="s">
        <v>31</v>
      </c>
      <c r="C85" s="26"/>
      <c r="D85" s="22"/>
      <c r="E85" s="23"/>
      <c r="F85" s="23"/>
      <c r="G85" s="23"/>
      <c r="H85" s="23"/>
      <c r="I85" s="23"/>
      <c r="J85" s="23"/>
      <c r="K85" s="23"/>
      <c r="L85" s="23"/>
      <c r="M85" s="23"/>
      <c r="N85" s="23">
        <v>2200</v>
      </c>
      <c r="O85" s="23"/>
      <c r="P85" s="23"/>
      <c r="Q85" s="23"/>
      <c r="R85" s="23"/>
      <c r="S85" s="23"/>
      <c r="T85" s="24">
        <v>2200</v>
      </c>
    </row>
    <row r="86" spans="1:20" ht="15.75" x14ac:dyDescent="0.25">
      <c r="A86" s="20"/>
      <c r="B86" s="25" t="s">
        <v>32</v>
      </c>
      <c r="C86" s="26"/>
      <c r="D86" s="22"/>
      <c r="E86" s="27"/>
      <c r="F86" s="27"/>
      <c r="G86" s="27"/>
      <c r="H86" s="27"/>
      <c r="I86" s="27"/>
      <c r="J86" s="27"/>
      <c r="K86" s="27"/>
      <c r="L86" s="27"/>
      <c r="M86" s="27"/>
      <c r="N86" s="27">
        <v>100</v>
      </c>
      <c r="O86" s="27"/>
      <c r="P86" s="27"/>
      <c r="Q86" s="27"/>
      <c r="R86" s="27"/>
      <c r="S86" s="27"/>
      <c r="T86" s="28">
        <v>100</v>
      </c>
    </row>
    <row r="87" spans="1:20" ht="126" x14ac:dyDescent="0.25">
      <c r="A87" s="20" t="s">
        <v>70</v>
      </c>
      <c r="B87" s="21" t="s">
        <v>64</v>
      </c>
      <c r="C87" s="22" t="s">
        <v>65</v>
      </c>
      <c r="D87" s="22" t="s">
        <v>54</v>
      </c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4"/>
    </row>
    <row r="88" spans="1:20" ht="31.5" x14ac:dyDescent="0.25">
      <c r="A88" s="20"/>
      <c r="B88" s="25" t="s">
        <v>30</v>
      </c>
      <c r="C88" s="26"/>
      <c r="D88" s="22"/>
      <c r="E88" s="23">
        <v>224807.37463999999</v>
      </c>
      <c r="F88" s="23">
        <v>19186.580320000001</v>
      </c>
      <c r="G88" s="23"/>
      <c r="H88" s="23"/>
      <c r="I88" s="23"/>
      <c r="J88" s="23">
        <v>22000</v>
      </c>
      <c r="K88" s="23"/>
      <c r="L88" s="23"/>
      <c r="M88" s="23"/>
      <c r="N88" s="23"/>
      <c r="O88" s="23"/>
      <c r="P88" s="23"/>
      <c r="Q88" s="23"/>
      <c r="R88" s="23"/>
      <c r="S88" s="23"/>
      <c r="T88" s="24">
        <v>265993.95496</v>
      </c>
    </row>
    <row r="89" spans="1:20" ht="31.5" x14ac:dyDescent="0.25">
      <c r="A89" s="20"/>
      <c r="B89" s="25" t="s">
        <v>31</v>
      </c>
      <c r="C89" s="26"/>
      <c r="D89" s="22"/>
      <c r="E89" s="23">
        <v>215596.78534999999</v>
      </c>
      <c r="F89" s="23">
        <v>17109.006379999999</v>
      </c>
      <c r="G89" s="23"/>
      <c r="H89" s="23"/>
      <c r="I89" s="23"/>
      <c r="J89" s="23">
        <v>22000</v>
      </c>
      <c r="K89" s="23"/>
      <c r="L89" s="23"/>
      <c r="M89" s="23"/>
      <c r="N89" s="23"/>
      <c r="O89" s="23"/>
      <c r="P89" s="23"/>
      <c r="Q89" s="23"/>
      <c r="R89" s="23"/>
      <c r="S89" s="23"/>
      <c r="T89" s="24">
        <v>254705.79173</v>
      </c>
    </row>
    <row r="90" spans="1:20" ht="15.75" x14ac:dyDescent="0.25">
      <c r="A90" s="20"/>
      <c r="B90" s="25" t="s">
        <v>32</v>
      </c>
      <c r="C90" s="26"/>
      <c r="D90" s="22"/>
      <c r="E90" s="27">
        <v>95.902897178195502</v>
      </c>
      <c r="F90" s="27">
        <v>89.171734069596795</v>
      </c>
      <c r="G90" s="27"/>
      <c r="H90" s="27"/>
      <c r="I90" s="27"/>
      <c r="J90" s="27">
        <v>100</v>
      </c>
      <c r="K90" s="27"/>
      <c r="L90" s="27"/>
      <c r="M90" s="27"/>
      <c r="N90" s="27"/>
      <c r="O90" s="27"/>
      <c r="P90" s="27"/>
      <c r="Q90" s="27"/>
      <c r="R90" s="27"/>
      <c r="S90" s="27"/>
      <c r="T90" s="28">
        <v>95.7562331701494</v>
      </c>
    </row>
    <row r="91" spans="1:20" ht="126" x14ac:dyDescent="0.25">
      <c r="A91" s="20" t="s">
        <v>71</v>
      </c>
      <c r="B91" s="21" t="s">
        <v>64</v>
      </c>
      <c r="C91" s="22" t="s">
        <v>65</v>
      </c>
      <c r="D91" s="22" t="s">
        <v>58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4"/>
    </row>
    <row r="92" spans="1:20" ht="31.5" x14ac:dyDescent="0.25">
      <c r="A92" s="20"/>
      <c r="B92" s="25" t="s">
        <v>30</v>
      </c>
      <c r="C92" s="26"/>
      <c r="D92" s="22"/>
      <c r="E92" s="23"/>
      <c r="F92" s="23">
        <v>15660</v>
      </c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4">
        <v>15660</v>
      </c>
    </row>
    <row r="93" spans="1:20" ht="31.5" x14ac:dyDescent="0.25">
      <c r="A93" s="20"/>
      <c r="B93" s="25" t="s">
        <v>31</v>
      </c>
      <c r="C93" s="26"/>
      <c r="D93" s="22"/>
      <c r="E93" s="23"/>
      <c r="F93" s="23">
        <v>15660</v>
      </c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4">
        <v>15660</v>
      </c>
    </row>
    <row r="94" spans="1:20" ht="15.75" x14ac:dyDescent="0.25">
      <c r="A94" s="20"/>
      <c r="B94" s="25" t="s">
        <v>32</v>
      </c>
      <c r="C94" s="26"/>
      <c r="D94" s="22"/>
      <c r="E94" s="27"/>
      <c r="F94" s="27">
        <v>100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8">
        <v>100</v>
      </c>
    </row>
    <row r="95" spans="1:20" ht="126" x14ac:dyDescent="0.25">
      <c r="A95" s="20" t="s">
        <v>72</v>
      </c>
      <c r="B95" s="21" t="s">
        <v>64</v>
      </c>
      <c r="C95" s="22" t="s">
        <v>65</v>
      </c>
      <c r="D95" s="22" t="s">
        <v>60</v>
      </c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4"/>
    </row>
    <row r="96" spans="1:20" ht="31.5" x14ac:dyDescent="0.25">
      <c r="A96" s="20"/>
      <c r="B96" s="25" t="s">
        <v>30</v>
      </c>
      <c r="C96" s="26"/>
      <c r="D96" s="22"/>
      <c r="E96" s="23"/>
      <c r="F96" s="23"/>
      <c r="G96" s="23"/>
      <c r="H96" s="23"/>
      <c r="I96" s="23"/>
      <c r="J96" s="23"/>
      <c r="K96" s="23"/>
      <c r="L96" s="23">
        <v>73084.881009999997</v>
      </c>
      <c r="M96" s="23"/>
      <c r="N96" s="23"/>
      <c r="O96" s="23"/>
      <c r="P96" s="23"/>
      <c r="Q96" s="23"/>
      <c r="R96" s="23"/>
      <c r="S96" s="23"/>
      <c r="T96" s="24">
        <v>73084.881009999997</v>
      </c>
    </row>
    <row r="97" spans="1:20" ht="31.5" x14ac:dyDescent="0.25">
      <c r="A97" s="20"/>
      <c r="B97" s="25" t="s">
        <v>31</v>
      </c>
      <c r="C97" s="26"/>
      <c r="D97" s="22"/>
      <c r="E97" s="23"/>
      <c r="F97" s="23"/>
      <c r="G97" s="23"/>
      <c r="H97" s="23"/>
      <c r="I97" s="23"/>
      <c r="J97" s="23"/>
      <c r="K97" s="23"/>
      <c r="L97" s="23">
        <v>73084.881009999997</v>
      </c>
      <c r="M97" s="23"/>
      <c r="N97" s="23"/>
      <c r="O97" s="23"/>
      <c r="P97" s="23"/>
      <c r="Q97" s="23"/>
      <c r="R97" s="23"/>
      <c r="S97" s="23"/>
      <c r="T97" s="24">
        <v>73084.881009999997</v>
      </c>
    </row>
    <row r="98" spans="1:20" ht="15.75" x14ac:dyDescent="0.25">
      <c r="A98" s="20"/>
      <c r="B98" s="25" t="s">
        <v>32</v>
      </c>
      <c r="C98" s="26"/>
      <c r="D98" s="22"/>
      <c r="E98" s="27"/>
      <c r="F98" s="27"/>
      <c r="G98" s="27"/>
      <c r="H98" s="27"/>
      <c r="I98" s="27"/>
      <c r="J98" s="27"/>
      <c r="K98" s="27"/>
      <c r="L98" s="27">
        <v>100</v>
      </c>
      <c r="M98" s="27"/>
      <c r="N98" s="27"/>
      <c r="O98" s="27"/>
      <c r="P98" s="27"/>
      <c r="Q98" s="27"/>
      <c r="R98" s="27"/>
      <c r="S98" s="27"/>
      <c r="T98" s="28">
        <v>100</v>
      </c>
    </row>
    <row r="99" spans="1:20" ht="94.5" x14ac:dyDescent="0.25">
      <c r="A99" s="20" t="s">
        <v>73</v>
      </c>
      <c r="B99" s="21" t="s">
        <v>74</v>
      </c>
      <c r="C99" s="22" t="s">
        <v>75</v>
      </c>
      <c r="D99" s="22" t="s">
        <v>39</v>
      </c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4"/>
    </row>
    <row r="100" spans="1:20" ht="47.25" x14ac:dyDescent="0.25">
      <c r="A100" s="20"/>
      <c r="B100" s="25" t="s">
        <v>76</v>
      </c>
      <c r="C100" s="26"/>
      <c r="D100" s="22"/>
      <c r="E100" s="23"/>
      <c r="F100" s="23"/>
      <c r="G100" s="23"/>
      <c r="H100" s="23"/>
      <c r="I100" s="23"/>
      <c r="J100" s="23"/>
      <c r="K100" s="23"/>
      <c r="L100" s="23">
        <v>384.5</v>
      </c>
      <c r="M100" s="23"/>
      <c r="N100" s="23"/>
      <c r="O100" s="23"/>
      <c r="P100" s="23"/>
      <c r="Q100" s="23"/>
      <c r="R100" s="23"/>
      <c r="S100" s="23"/>
      <c r="T100" s="24">
        <v>384.5</v>
      </c>
    </row>
    <row r="101" spans="1:20" ht="47.25" x14ac:dyDescent="0.25">
      <c r="A101" s="20"/>
      <c r="B101" s="25" t="s">
        <v>77</v>
      </c>
      <c r="C101" s="26"/>
      <c r="D101" s="22"/>
      <c r="E101" s="23"/>
      <c r="F101" s="23"/>
      <c r="G101" s="23"/>
      <c r="H101" s="23"/>
      <c r="I101" s="23"/>
      <c r="J101" s="23"/>
      <c r="K101" s="23"/>
      <c r="L101" s="23">
        <v>384.5</v>
      </c>
      <c r="M101" s="23"/>
      <c r="N101" s="23"/>
      <c r="O101" s="23"/>
      <c r="P101" s="23"/>
      <c r="Q101" s="23"/>
      <c r="R101" s="23"/>
      <c r="S101" s="23"/>
      <c r="T101" s="24">
        <v>384.5</v>
      </c>
    </row>
    <row r="102" spans="1:20" ht="15.75" x14ac:dyDescent="0.25">
      <c r="A102" s="20"/>
      <c r="B102" s="25" t="s">
        <v>32</v>
      </c>
      <c r="C102" s="26"/>
      <c r="D102" s="22"/>
      <c r="E102" s="27"/>
      <c r="F102" s="27"/>
      <c r="G102" s="27"/>
      <c r="H102" s="27"/>
      <c r="I102" s="27"/>
      <c r="J102" s="27"/>
      <c r="K102" s="27"/>
      <c r="L102" s="27">
        <v>100</v>
      </c>
      <c r="M102" s="27"/>
      <c r="N102" s="27"/>
      <c r="O102" s="27"/>
      <c r="P102" s="27"/>
      <c r="Q102" s="27"/>
      <c r="R102" s="27"/>
      <c r="S102" s="27"/>
      <c r="T102" s="28">
        <v>100</v>
      </c>
    </row>
    <row r="103" spans="1:20" ht="78.75" x14ac:dyDescent="0.25">
      <c r="A103" s="20" t="s">
        <v>78</v>
      </c>
      <c r="B103" s="21" t="s">
        <v>79</v>
      </c>
      <c r="C103" s="22" t="s">
        <v>80</v>
      </c>
      <c r="D103" s="22" t="s">
        <v>58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4"/>
    </row>
    <row r="104" spans="1:20" ht="47.25" x14ac:dyDescent="0.25">
      <c r="A104" s="20"/>
      <c r="B104" s="25" t="s">
        <v>76</v>
      </c>
      <c r="C104" s="26"/>
      <c r="D104" s="22"/>
      <c r="E104" s="23">
        <v>38018.132799999999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>
        <v>402</v>
      </c>
      <c r="R104" s="23"/>
      <c r="S104" s="23"/>
      <c r="T104" s="24">
        <v>38420.132799999999</v>
      </c>
    </row>
    <row r="105" spans="1:20" ht="47.25" x14ac:dyDescent="0.25">
      <c r="A105" s="20"/>
      <c r="B105" s="25" t="s">
        <v>77</v>
      </c>
      <c r="C105" s="26"/>
      <c r="D105" s="22"/>
      <c r="E105" s="23">
        <v>36573.887499999997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>
        <v>402</v>
      </c>
      <c r="R105" s="23"/>
      <c r="S105" s="23"/>
      <c r="T105" s="24">
        <v>36975.887499999997</v>
      </c>
    </row>
    <row r="106" spans="1:20" ht="15.75" x14ac:dyDescent="0.25">
      <c r="A106" s="20"/>
      <c r="B106" s="25" t="s">
        <v>32</v>
      </c>
      <c r="C106" s="26"/>
      <c r="D106" s="22"/>
      <c r="E106" s="27">
        <v>96.201167196722494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>
        <v>100</v>
      </c>
      <c r="R106" s="27"/>
      <c r="S106" s="27"/>
      <c r="T106" s="28">
        <v>96.240915387986306</v>
      </c>
    </row>
    <row r="107" spans="1:20" ht="63" x14ac:dyDescent="0.25">
      <c r="A107" s="20" t="s">
        <v>81</v>
      </c>
      <c r="B107" s="21" t="s">
        <v>82</v>
      </c>
      <c r="C107" s="22" t="s">
        <v>83</v>
      </c>
      <c r="D107" s="22" t="s">
        <v>46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4"/>
    </row>
    <row r="108" spans="1:20" ht="47.25" x14ac:dyDescent="0.25">
      <c r="A108" s="20"/>
      <c r="B108" s="25" t="s">
        <v>76</v>
      </c>
      <c r="C108" s="26"/>
      <c r="D108" s="22"/>
      <c r="E108" s="23">
        <v>5193.51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4">
        <v>5193.51</v>
      </c>
    </row>
    <row r="109" spans="1:20" ht="47.25" x14ac:dyDescent="0.25">
      <c r="A109" s="20"/>
      <c r="B109" s="25" t="s">
        <v>77</v>
      </c>
      <c r="C109" s="26"/>
      <c r="D109" s="22"/>
      <c r="E109" s="23">
        <v>5193.51</v>
      </c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4">
        <v>5193.51</v>
      </c>
    </row>
    <row r="110" spans="1:20" ht="15.75" x14ac:dyDescent="0.25">
      <c r="A110" s="20"/>
      <c r="B110" s="25" t="s">
        <v>32</v>
      </c>
      <c r="C110" s="26"/>
      <c r="D110" s="22"/>
      <c r="E110" s="27">
        <v>100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>
        <v>100</v>
      </c>
    </row>
    <row r="111" spans="1:20" ht="63" x14ac:dyDescent="0.25">
      <c r="A111" s="20" t="s">
        <v>84</v>
      </c>
      <c r="B111" s="21" t="s">
        <v>82</v>
      </c>
      <c r="C111" s="22" t="s">
        <v>83</v>
      </c>
      <c r="D111" s="22" t="s">
        <v>54</v>
      </c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4"/>
    </row>
    <row r="112" spans="1:20" ht="47.25" x14ac:dyDescent="0.25">
      <c r="A112" s="20"/>
      <c r="B112" s="25" t="s">
        <v>76</v>
      </c>
      <c r="C112" s="26"/>
      <c r="D112" s="22"/>
      <c r="E112" s="23"/>
      <c r="F112" s="23">
        <v>300</v>
      </c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4">
        <v>300</v>
      </c>
    </row>
    <row r="113" spans="1:20" ht="47.25" x14ac:dyDescent="0.25">
      <c r="A113" s="20"/>
      <c r="B113" s="25" t="s">
        <v>77</v>
      </c>
      <c r="C113" s="26"/>
      <c r="D113" s="22"/>
      <c r="E113" s="23"/>
      <c r="F113" s="23">
        <v>300</v>
      </c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4">
        <v>300</v>
      </c>
    </row>
    <row r="114" spans="1:20" ht="15.75" x14ac:dyDescent="0.25">
      <c r="A114" s="20"/>
      <c r="B114" s="25" t="s">
        <v>32</v>
      </c>
      <c r="C114" s="26"/>
      <c r="D114" s="22"/>
      <c r="E114" s="27"/>
      <c r="F114" s="27">
        <v>100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>
        <v>100</v>
      </c>
    </row>
    <row r="115" spans="1:20" ht="78.75" x14ac:dyDescent="0.25">
      <c r="A115" s="20" t="s">
        <v>85</v>
      </c>
      <c r="B115" s="21" t="s">
        <v>86</v>
      </c>
      <c r="C115" s="22" t="s">
        <v>87</v>
      </c>
      <c r="D115" s="22" t="s">
        <v>62</v>
      </c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4"/>
    </row>
    <row r="116" spans="1:20" ht="47.25" x14ac:dyDescent="0.25">
      <c r="A116" s="20"/>
      <c r="B116" s="25" t="s">
        <v>76</v>
      </c>
      <c r="C116" s="26"/>
      <c r="D116" s="22"/>
      <c r="E116" s="23">
        <v>464.91</v>
      </c>
      <c r="F116" s="23">
        <v>275.08999999999997</v>
      </c>
      <c r="G116" s="23"/>
      <c r="H116" s="23">
        <v>450</v>
      </c>
      <c r="I116" s="23">
        <v>540</v>
      </c>
      <c r="J116" s="23"/>
      <c r="K116" s="23"/>
      <c r="L116" s="23">
        <v>270</v>
      </c>
      <c r="M116" s="23"/>
      <c r="N116" s="23"/>
      <c r="O116" s="23"/>
      <c r="P116" s="23"/>
      <c r="Q116" s="23"/>
      <c r="R116" s="23"/>
      <c r="S116" s="23"/>
      <c r="T116" s="24">
        <v>2000</v>
      </c>
    </row>
    <row r="117" spans="1:20" ht="47.25" x14ac:dyDescent="0.25">
      <c r="A117" s="20"/>
      <c r="B117" s="25" t="s">
        <v>77</v>
      </c>
      <c r="C117" s="26"/>
      <c r="D117" s="22"/>
      <c r="E117" s="23">
        <v>464.91</v>
      </c>
      <c r="F117" s="23">
        <v>275.08999999999997</v>
      </c>
      <c r="G117" s="23"/>
      <c r="H117" s="23">
        <v>450</v>
      </c>
      <c r="I117" s="23">
        <v>540</v>
      </c>
      <c r="J117" s="23"/>
      <c r="K117" s="23"/>
      <c r="L117" s="23">
        <v>270</v>
      </c>
      <c r="M117" s="23"/>
      <c r="N117" s="23"/>
      <c r="O117" s="23"/>
      <c r="P117" s="23"/>
      <c r="Q117" s="23"/>
      <c r="R117" s="23"/>
      <c r="S117" s="23"/>
      <c r="T117" s="24">
        <v>2000</v>
      </c>
    </row>
    <row r="118" spans="1:20" ht="15.75" x14ac:dyDescent="0.25">
      <c r="A118" s="20"/>
      <c r="B118" s="25" t="s">
        <v>32</v>
      </c>
      <c r="C118" s="26"/>
      <c r="D118" s="22"/>
      <c r="E118" s="27">
        <v>100</v>
      </c>
      <c r="F118" s="27">
        <v>100</v>
      </c>
      <c r="G118" s="27"/>
      <c r="H118" s="27">
        <v>100</v>
      </c>
      <c r="I118" s="27">
        <v>100</v>
      </c>
      <c r="J118" s="27"/>
      <c r="K118" s="27"/>
      <c r="L118" s="27">
        <v>100</v>
      </c>
      <c r="M118" s="27"/>
      <c r="N118" s="27"/>
      <c r="O118" s="27"/>
      <c r="P118" s="27"/>
      <c r="Q118" s="27"/>
      <c r="R118" s="27"/>
      <c r="S118" s="27"/>
      <c r="T118" s="28">
        <v>100</v>
      </c>
    </row>
    <row r="119" spans="1:20" ht="94.5" x14ac:dyDescent="0.25">
      <c r="A119" s="20" t="s">
        <v>88</v>
      </c>
      <c r="B119" s="21" t="s">
        <v>89</v>
      </c>
      <c r="C119" s="22" t="s">
        <v>90</v>
      </c>
      <c r="D119" s="22" t="s">
        <v>58</v>
      </c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4"/>
    </row>
    <row r="120" spans="1:20" ht="47.25" x14ac:dyDescent="0.25">
      <c r="A120" s="20"/>
      <c r="B120" s="25" t="s">
        <v>76</v>
      </c>
      <c r="C120" s="26"/>
      <c r="D120" s="22"/>
      <c r="E120" s="23"/>
      <c r="F120" s="23">
        <v>1000</v>
      </c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4">
        <v>1000</v>
      </c>
    </row>
    <row r="121" spans="1:20" ht="47.25" x14ac:dyDescent="0.25">
      <c r="A121" s="20"/>
      <c r="B121" s="25" t="s">
        <v>77</v>
      </c>
      <c r="C121" s="26"/>
      <c r="D121" s="22"/>
      <c r="E121" s="23"/>
      <c r="F121" s="23">
        <v>1000</v>
      </c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4">
        <v>1000</v>
      </c>
    </row>
    <row r="122" spans="1:20" ht="15.75" x14ac:dyDescent="0.25">
      <c r="A122" s="20"/>
      <c r="B122" s="25" t="s">
        <v>32</v>
      </c>
      <c r="C122" s="26"/>
      <c r="D122" s="22"/>
      <c r="E122" s="27"/>
      <c r="F122" s="27">
        <v>100</v>
      </c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>
        <v>100</v>
      </c>
    </row>
    <row r="123" spans="1:20" ht="94.5" x14ac:dyDescent="0.25">
      <c r="A123" s="20" t="s">
        <v>91</v>
      </c>
      <c r="B123" s="21" t="s">
        <v>92</v>
      </c>
      <c r="C123" s="22" t="s">
        <v>93</v>
      </c>
      <c r="D123" s="22" t="s">
        <v>46</v>
      </c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4"/>
    </row>
    <row r="124" spans="1:20" ht="47.25" x14ac:dyDescent="0.25">
      <c r="A124" s="20"/>
      <c r="B124" s="25" t="s">
        <v>76</v>
      </c>
      <c r="C124" s="26"/>
      <c r="D124" s="22"/>
      <c r="E124" s="23"/>
      <c r="F124" s="23">
        <v>13956.8</v>
      </c>
      <c r="G124" s="23"/>
      <c r="H124" s="23"/>
      <c r="I124" s="23"/>
      <c r="J124" s="23">
        <v>5782.4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4">
        <v>19739.2</v>
      </c>
    </row>
    <row r="125" spans="1:20" ht="47.25" x14ac:dyDescent="0.25">
      <c r="A125" s="20"/>
      <c r="B125" s="25" t="s">
        <v>77</v>
      </c>
      <c r="C125" s="26"/>
      <c r="D125" s="22"/>
      <c r="E125" s="23"/>
      <c r="F125" s="23">
        <v>13956.8</v>
      </c>
      <c r="G125" s="23"/>
      <c r="H125" s="23"/>
      <c r="I125" s="23"/>
      <c r="J125" s="23">
        <v>5782.4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4">
        <v>19739.2</v>
      </c>
    </row>
    <row r="126" spans="1:20" ht="15.75" x14ac:dyDescent="0.25">
      <c r="A126" s="20"/>
      <c r="B126" s="25" t="s">
        <v>32</v>
      </c>
      <c r="C126" s="26"/>
      <c r="D126" s="22"/>
      <c r="E126" s="27"/>
      <c r="F126" s="27">
        <v>100</v>
      </c>
      <c r="G126" s="27"/>
      <c r="H126" s="27"/>
      <c r="I126" s="27"/>
      <c r="J126" s="27">
        <v>100</v>
      </c>
      <c r="K126" s="27"/>
      <c r="L126" s="27"/>
      <c r="M126" s="27"/>
      <c r="N126" s="27"/>
      <c r="O126" s="27"/>
      <c r="P126" s="27"/>
      <c r="Q126" s="27"/>
      <c r="R126" s="27"/>
      <c r="S126" s="27"/>
      <c r="T126" s="28">
        <v>100</v>
      </c>
    </row>
    <row r="127" spans="1:20" ht="141.75" x14ac:dyDescent="0.25">
      <c r="A127" s="20" t="s">
        <v>94</v>
      </c>
      <c r="B127" s="21" t="s">
        <v>95</v>
      </c>
      <c r="C127" s="22" t="s">
        <v>96</v>
      </c>
      <c r="D127" s="22" t="s">
        <v>44</v>
      </c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4"/>
    </row>
    <row r="128" spans="1:20" ht="47.25" x14ac:dyDescent="0.25">
      <c r="A128" s="20"/>
      <c r="B128" s="25" t="s">
        <v>126</v>
      </c>
      <c r="C128" s="26"/>
      <c r="D128" s="22"/>
      <c r="E128" s="23">
        <v>29161.694879999999</v>
      </c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4">
        <v>29161.694879999999</v>
      </c>
    </row>
    <row r="129" spans="1:20" ht="47.25" x14ac:dyDescent="0.25">
      <c r="A129" s="20"/>
      <c r="B129" s="25" t="s">
        <v>127</v>
      </c>
      <c r="C129" s="26"/>
      <c r="D129" s="22"/>
      <c r="E129" s="23">
        <v>29161.694879999999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4">
        <v>29161.694879999999</v>
      </c>
    </row>
    <row r="130" spans="1:20" ht="15.75" x14ac:dyDescent="0.25">
      <c r="A130" s="20"/>
      <c r="B130" s="25" t="s">
        <v>32</v>
      </c>
      <c r="C130" s="26"/>
      <c r="D130" s="22"/>
      <c r="E130" s="27">
        <v>100</v>
      </c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>
        <v>100</v>
      </c>
    </row>
    <row r="131" spans="1:20" ht="94.5" x14ac:dyDescent="0.25">
      <c r="A131" s="20" t="s">
        <v>97</v>
      </c>
      <c r="B131" s="21" t="s">
        <v>98</v>
      </c>
      <c r="C131" s="22" t="s">
        <v>99</v>
      </c>
      <c r="D131" s="22" t="s">
        <v>44</v>
      </c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4"/>
    </row>
    <row r="132" spans="1:20" ht="47.25" x14ac:dyDescent="0.25">
      <c r="A132" s="20"/>
      <c r="B132" s="25" t="s">
        <v>76</v>
      </c>
      <c r="C132" s="26"/>
      <c r="D132" s="22"/>
      <c r="E132" s="23">
        <v>12718.862230000001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>
        <v>19500.738600000001</v>
      </c>
      <c r="R132" s="23"/>
      <c r="S132" s="23"/>
      <c r="T132" s="24">
        <v>32219.600829999999</v>
      </c>
    </row>
    <row r="133" spans="1:20" ht="47.25" x14ac:dyDescent="0.25">
      <c r="A133" s="20"/>
      <c r="B133" s="25" t="s">
        <v>77</v>
      </c>
      <c r="C133" s="26"/>
      <c r="D133" s="22"/>
      <c r="E133" s="23">
        <v>12718.862230000001</v>
      </c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>
        <v>19500.738600000001</v>
      </c>
      <c r="R133" s="23"/>
      <c r="S133" s="23"/>
      <c r="T133" s="24">
        <v>32219.600829999999</v>
      </c>
    </row>
    <row r="134" spans="1:20" ht="15.75" x14ac:dyDescent="0.25">
      <c r="A134" s="20"/>
      <c r="B134" s="25" t="s">
        <v>32</v>
      </c>
      <c r="C134" s="26"/>
      <c r="D134" s="22"/>
      <c r="E134" s="27">
        <v>100</v>
      </c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>
        <v>100</v>
      </c>
      <c r="R134" s="27"/>
      <c r="S134" s="27"/>
      <c r="T134" s="28">
        <v>100</v>
      </c>
    </row>
    <row r="135" spans="1:20" ht="126" x14ac:dyDescent="0.25">
      <c r="A135" s="20" t="s">
        <v>100</v>
      </c>
      <c r="B135" s="21" t="s">
        <v>101</v>
      </c>
      <c r="C135" s="22" t="s">
        <v>102</v>
      </c>
      <c r="D135" s="22" t="s">
        <v>39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4"/>
    </row>
    <row r="136" spans="1:20" ht="31.5" x14ac:dyDescent="0.25">
      <c r="A136" s="20"/>
      <c r="B136" s="25" t="s">
        <v>30</v>
      </c>
      <c r="C136" s="26"/>
      <c r="D136" s="22"/>
      <c r="E136" s="23"/>
      <c r="F136" s="23"/>
      <c r="G136" s="23"/>
      <c r="H136" s="23"/>
      <c r="I136" s="23"/>
      <c r="J136" s="23"/>
      <c r="K136" s="23"/>
      <c r="L136" s="23">
        <v>695.5</v>
      </c>
      <c r="M136" s="23"/>
      <c r="N136" s="23"/>
      <c r="O136" s="23"/>
      <c r="P136" s="23"/>
      <c r="Q136" s="23"/>
      <c r="R136" s="23"/>
      <c r="S136" s="23"/>
      <c r="T136" s="24">
        <v>695.5</v>
      </c>
    </row>
    <row r="137" spans="1:20" ht="31.5" x14ac:dyDescent="0.25">
      <c r="A137" s="20"/>
      <c r="B137" s="25" t="s">
        <v>31</v>
      </c>
      <c r="C137" s="26"/>
      <c r="D137" s="22"/>
      <c r="E137" s="23"/>
      <c r="F137" s="23"/>
      <c r="G137" s="23"/>
      <c r="H137" s="23"/>
      <c r="I137" s="23"/>
      <c r="J137" s="23"/>
      <c r="K137" s="23"/>
      <c r="L137" s="23">
        <v>695.5</v>
      </c>
      <c r="M137" s="23"/>
      <c r="N137" s="23"/>
      <c r="O137" s="23"/>
      <c r="P137" s="23"/>
      <c r="Q137" s="23"/>
      <c r="R137" s="23"/>
      <c r="S137" s="23"/>
      <c r="T137" s="24">
        <v>695.5</v>
      </c>
    </row>
    <row r="138" spans="1:20" ht="15.75" x14ac:dyDescent="0.25">
      <c r="A138" s="20"/>
      <c r="B138" s="25" t="s">
        <v>32</v>
      </c>
      <c r="C138" s="26"/>
      <c r="D138" s="22"/>
      <c r="E138" s="27"/>
      <c r="F138" s="27"/>
      <c r="G138" s="27"/>
      <c r="H138" s="27"/>
      <c r="I138" s="27"/>
      <c r="J138" s="27"/>
      <c r="K138" s="27"/>
      <c r="L138" s="27">
        <v>100</v>
      </c>
      <c r="M138" s="27"/>
      <c r="N138" s="27"/>
      <c r="O138" s="27"/>
      <c r="P138" s="27"/>
      <c r="Q138" s="27"/>
      <c r="R138" s="27"/>
      <c r="S138" s="27"/>
      <c r="T138" s="28">
        <v>100</v>
      </c>
    </row>
    <row r="139" spans="1:20" ht="110.25" x14ac:dyDescent="0.25">
      <c r="A139" s="20" t="s">
        <v>103</v>
      </c>
      <c r="B139" s="21" t="s">
        <v>104</v>
      </c>
      <c r="C139" s="22" t="s">
        <v>105</v>
      </c>
      <c r="D139" s="22" t="s">
        <v>58</v>
      </c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4"/>
    </row>
    <row r="140" spans="1:20" ht="31.5" x14ac:dyDescent="0.25">
      <c r="A140" s="20"/>
      <c r="B140" s="25" t="s">
        <v>30</v>
      </c>
      <c r="C140" s="26"/>
      <c r="D140" s="22"/>
      <c r="E140" s="23">
        <v>39733.367200000001</v>
      </c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>
        <v>402</v>
      </c>
      <c r="R140" s="23"/>
      <c r="S140" s="23"/>
      <c r="T140" s="24">
        <v>40135.367200000001</v>
      </c>
    </row>
    <row r="141" spans="1:20" ht="31.5" x14ac:dyDescent="0.25">
      <c r="A141" s="20"/>
      <c r="B141" s="25" t="s">
        <v>31</v>
      </c>
      <c r="C141" s="26"/>
      <c r="D141" s="22"/>
      <c r="E141" s="23">
        <v>38289.121899999998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>
        <v>402</v>
      </c>
      <c r="R141" s="23"/>
      <c r="S141" s="23"/>
      <c r="T141" s="24">
        <v>38691.121899999998</v>
      </c>
    </row>
    <row r="142" spans="1:20" ht="15.75" x14ac:dyDescent="0.25">
      <c r="A142" s="20"/>
      <c r="B142" s="25" t="s">
        <v>32</v>
      </c>
      <c r="C142" s="26"/>
      <c r="D142" s="22"/>
      <c r="E142" s="27">
        <v>96.365157544463003</v>
      </c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>
        <v>100</v>
      </c>
      <c r="R142" s="27"/>
      <c r="S142" s="27"/>
      <c r="T142" s="28">
        <v>96.401564503438706</v>
      </c>
    </row>
    <row r="143" spans="1:20" ht="94.5" x14ac:dyDescent="0.25">
      <c r="A143" s="20" t="s">
        <v>106</v>
      </c>
      <c r="B143" s="21" t="s">
        <v>107</v>
      </c>
      <c r="C143" s="22" t="s">
        <v>108</v>
      </c>
      <c r="D143" s="22" t="s">
        <v>46</v>
      </c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4"/>
    </row>
    <row r="144" spans="1:20" ht="31.5" x14ac:dyDescent="0.25">
      <c r="A144" s="20"/>
      <c r="B144" s="25" t="s">
        <v>30</v>
      </c>
      <c r="C144" s="26"/>
      <c r="D144" s="22"/>
      <c r="E144" s="23">
        <v>273.34300000000002</v>
      </c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4">
        <v>273.34300000000002</v>
      </c>
    </row>
    <row r="145" spans="1:20" ht="31.5" x14ac:dyDescent="0.25">
      <c r="A145" s="20"/>
      <c r="B145" s="25" t="s">
        <v>31</v>
      </c>
      <c r="C145" s="26"/>
      <c r="D145" s="22"/>
      <c r="E145" s="23">
        <v>273.34300000000002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4">
        <v>273.34300000000002</v>
      </c>
    </row>
    <row r="146" spans="1:20" ht="15.75" x14ac:dyDescent="0.25">
      <c r="A146" s="20"/>
      <c r="B146" s="25" t="s">
        <v>32</v>
      </c>
      <c r="C146" s="26"/>
      <c r="D146" s="22"/>
      <c r="E146" s="27">
        <v>100</v>
      </c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>
        <v>100</v>
      </c>
    </row>
    <row r="147" spans="1:20" ht="94.5" x14ac:dyDescent="0.25">
      <c r="A147" s="20" t="s">
        <v>109</v>
      </c>
      <c r="B147" s="21" t="s">
        <v>107</v>
      </c>
      <c r="C147" s="22" t="s">
        <v>108</v>
      </c>
      <c r="D147" s="22" t="s">
        <v>54</v>
      </c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4"/>
    </row>
    <row r="148" spans="1:20" ht="31.5" x14ac:dyDescent="0.25">
      <c r="A148" s="20"/>
      <c r="B148" s="25" t="s">
        <v>30</v>
      </c>
      <c r="C148" s="26"/>
      <c r="D148" s="22"/>
      <c r="E148" s="23"/>
      <c r="F148" s="23">
        <v>350</v>
      </c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4">
        <v>350</v>
      </c>
    </row>
    <row r="149" spans="1:20" ht="31.5" x14ac:dyDescent="0.25">
      <c r="A149" s="20"/>
      <c r="B149" s="25" t="s">
        <v>31</v>
      </c>
      <c r="C149" s="26"/>
      <c r="D149" s="22"/>
      <c r="E149" s="23"/>
      <c r="F149" s="23">
        <v>350</v>
      </c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4">
        <v>350</v>
      </c>
    </row>
    <row r="150" spans="1:20" ht="15.75" x14ac:dyDescent="0.25">
      <c r="A150" s="20"/>
      <c r="B150" s="25" t="s">
        <v>32</v>
      </c>
      <c r="C150" s="26"/>
      <c r="D150" s="22"/>
      <c r="E150" s="27"/>
      <c r="F150" s="27">
        <v>100</v>
      </c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>
        <v>100</v>
      </c>
    </row>
    <row r="151" spans="1:20" ht="110.25" x14ac:dyDescent="0.25">
      <c r="A151" s="20" t="s">
        <v>110</v>
      </c>
      <c r="B151" s="21" t="s">
        <v>111</v>
      </c>
      <c r="C151" s="22" t="s">
        <v>112</v>
      </c>
      <c r="D151" s="22" t="s">
        <v>62</v>
      </c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4"/>
    </row>
    <row r="152" spans="1:20" ht="31.5" x14ac:dyDescent="0.25">
      <c r="A152" s="20"/>
      <c r="B152" s="25" t="s">
        <v>30</v>
      </c>
      <c r="C152" s="26"/>
      <c r="D152" s="22"/>
      <c r="E152" s="23"/>
      <c r="F152" s="23"/>
      <c r="G152" s="23"/>
      <c r="H152" s="23"/>
      <c r="I152" s="23"/>
      <c r="J152" s="23"/>
      <c r="K152" s="23"/>
      <c r="L152" s="23"/>
      <c r="M152" s="23"/>
      <c r="N152" s="23">
        <v>105.26316</v>
      </c>
      <c r="O152" s="23"/>
      <c r="P152" s="23"/>
      <c r="Q152" s="23"/>
      <c r="R152" s="23"/>
      <c r="S152" s="23"/>
      <c r="T152" s="24">
        <v>105.26316</v>
      </c>
    </row>
    <row r="153" spans="1:20" ht="31.5" x14ac:dyDescent="0.25">
      <c r="A153" s="20"/>
      <c r="B153" s="25" t="s">
        <v>31</v>
      </c>
      <c r="C153" s="26"/>
      <c r="D153" s="22"/>
      <c r="E153" s="23"/>
      <c r="F153" s="23"/>
      <c r="G153" s="23"/>
      <c r="H153" s="23"/>
      <c r="I153" s="23"/>
      <c r="J153" s="23"/>
      <c r="K153" s="23"/>
      <c r="L153" s="23"/>
      <c r="M153" s="23"/>
      <c r="N153" s="23">
        <v>105.26316</v>
      </c>
      <c r="O153" s="23"/>
      <c r="P153" s="23"/>
      <c r="Q153" s="23"/>
      <c r="R153" s="23"/>
      <c r="S153" s="23"/>
      <c r="T153" s="24">
        <v>105.26316</v>
      </c>
    </row>
    <row r="154" spans="1:20" ht="15.75" x14ac:dyDescent="0.25">
      <c r="A154" s="20"/>
      <c r="B154" s="25" t="s">
        <v>32</v>
      </c>
      <c r="C154" s="26"/>
      <c r="D154" s="22"/>
      <c r="E154" s="27"/>
      <c r="F154" s="27"/>
      <c r="G154" s="27"/>
      <c r="H154" s="27"/>
      <c r="I154" s="27"/>
      <c r="J154" s="27"/>
      <c r="K154" s="27"/>
      <c r="L154" s="27"/>
      <c r="M154" s="27"/>
      <c r="N154" s="27">
        <v>100</v>
      </c>
      <c r="O154" s="27"/>
      <c r="P154" s="27"/>
      <c r="Q154" s="27"/>
      <c r="R154" s="27"/>
      <c r="S154" s="27"/>
      <c r="T154" s="28">
        <v>100</v>
      </c>
    </row>
    <row r="155" spans="1:20" ht="126" x14ac:dyDescent="0.25">
      <c r="A155" s="20" t="s">
        <v>113</v>
      </c>
      <c r="B155" s="21" t="s">
        <v>114</v>
      </c>
      <c r="C155" s="22" t="s">
        <v>115</v>
      </c>
      <c r="D155" s="22" t="s">
        <v>46</v>
      </c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4"/>
    </row>
    <row r="156" spans="1:20" ht="31.5" x14ac:dyDescent="0.25">
      <c r="A156" s="20"/>
      <c r="B156" s="25" t="s">
        <v>30</v>
      </c>
      <c r="C156" s="26"/>
      <c r="D156" s="22"/>
      <c r="E156" s="23"/>
      <c r="F156" s="23"/>
      <c r="G156" s="23">
        <v>3615.4110000000001</v>
      </c>
      <c r="H156" s="23">
        <v>8369.6039999999994</v>
      </c>
      <c r="I156" s="23"/>
      <c r="J156" s="23">
        <v>2050.6849999999999</v>
      </c>
      <c r="K156" s="23"/>
      <c r="L156" s="23"/>
      <c r="M156" s="23"/>
      <c r="N156" s="23"/>
      <c r="O156" s="23"/>
      <c r="P156" s="23"/>
      <c r="Q156" s="23">
        <v>964.3</v>
      </c>
      <c r="R156" s="23"/>
      <c r="S156" s="23"/>
      <c r="T156" s="24">
        <v>15000</v>
      </c>
    </row>
    <row r="157" spans="1:20" ht="31.5" x14ac:dyDescent="0.25">
      <c r="A157" s="20"/>
      <c r="B157" s="25" t="s">
        <v>31</v>
      </c>
      <c r="C157" s="26"/>
      <c r="D157" s="22"/>
      <c r="E157" s="23"/>
      <c r="F157" s="23"/>
      <c r="G157" s="23">
        <v>3615.4110000000001</v>
      </c>
      <c r="H157" s="23">
        <v>8369.6039999999994</v>
      </c>
      <c r="I157" s="23"/>
      <c r="J157" s="23">
        <v>2050.6849999999999</v>
      </c>
      <c r="K157" s="23"/>
      <c r="L157" s="23"/>
      <c r="M157" s="23"/>
      <c r="N157" s="23"/>
      <c r="O157" s="23"/>
      <c r="P157" s="23"/>
      <c r="Q157" s="23">
        <v>964.3</v>
      </c>
      <c r="R157" s="23"/>
      <c r="S157" s="23"/>
      <c r="T157" s="24">
        <v>15000</v>
      </c>
    </row>
    <row r="158" spans="1:20" ht="15.75" x14ac:dyDescent="0.25">
      <c r="A158" s="20"/>
      <c r="B158" s="25" t="s">
        <v>32</v>
      </c>
      <c r="C158" s="26"/>
      <c r="D158" s="22"/>
      <c r="E158" s="27"/>
      <c r="F158" s="27"/>
      <c r="G158" s="27">
        <v>100</v>
      </c>
      <c r="H158" s="27">
        <v>100</v>
      </c>
      <c r="I158" s="27"/>
      <c r="J158" s="27">
        <v>100</v>
      </c>
      <c r="K158" s="27"/>
      <c r="L158" s="27"/>
      <c r="M158" s="27"/>
      <c r="N158" s="27"/>
      <c r="O158" s="27"/>
      <c r="P158" s="27"/>
      <c r="Q158" s="27">
        <v>100</v>
      </c>
      <c r="R158" s="27"/>
      <c r="S158" s="27"/>
      <c r="T158" s="28">
        <v>100</v>
      </c>
    </row>
    <row r="159" spans="1:20" ht="173.25" x14ac:dyDescent="0.25">
      <c r="A159" s="20" t="s">
        <v>116</v>
      </c>
      <c r="B159" s="21" t="s">
        <v>117</v>
      </c>
      <c r="C159" s="22" t="s">
        <v>118</v>
      </c>
      <c r="D159" s="22" t="s">
        <v>44</v>
      </c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4"/>
    </row>
    <row r="160" spans="1:20" ht="31.5" x14ac:dyDescent="0.25">
      <c r="A160" s="20"/>
      <c r="B160" s="25" t="s">
        <v>30</v>
      </c>
      <c r="C160" s="26"/>
      <c r="D160" s="22"/>
      <c r="E160" s="23">
        <v>21175.2965</v>
      </c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4">
        <v>21175.2965</v>
      </c>
    </row>
    <row r="161" spans="1:20" ht="31.5" x14ac:dyDescent="0.25">
      <c r="A161" s="20"/>
      <c r="B161" s="25" t="s">
        <v>31</v>
      </c>
      <c r="C161" s="26"/>
      <c r="D161" s="22"/>
      <c r="E161" s="23">
        <v>20881.371469999998</v>
      </c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4">
        <v>20881.371469999998</v>
      </c>
    </row>
    <row r="162" spans="1:20" ht="15.75" x14ac:dyDescent="0.25">
      <c r="A162" s="20"/>
      <c r="B162" s="25" t="s">
        <v>32</v>
      </c>
      <c r="C162" s="26"/>
      <c r="D162" s="22"/>
      <c r="E162" s="27">
        <v>98.611943733585903</v>
      </c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8">
        <v>98.611943733585903</v>
      </c>
    </row>
    <row r="163" spans="1:20" ht="31.5" x14ac:dyDescent="0.25">
      <c r="A163" s="29"/>
      <c r="B163" s="30" t="s">
        <v>119</v>
      </c>
      <c r="C163" s="31"/>
      <c r="D163" s="32"/>
      <c r="E163" s="24">
        <v>2202929.7961499998</v>
      </c>
      <c r="F163" s="24">
        <v>892549.79362999997</v>
      </c>
      <c r="G163" s="24">
        <v>303871.44160999998</v>
      </c>
      <c r="H163" s="24">
        <v>219845.09481000001</v>
      </c>
      <c r="I163" s="24">
        <v>73346.336769999994</v>
      </c>
      <c r="J163" s="24">
        <v>397120.34753000003</v>
      </c>
      <c r="K163" s="24">
        <v>174668.06354999999</v>
      </c>
      <c r="L163" s="24">
        <v>186234.78245999999</v>
      </c>
      <c r="M163" s="24">
        <v>488191.54511000001</v>
      </c>
      <c r="N163" s="24">
        <v>155981.91443999999</v>
      </c>
      <c r="O163" s="24">
        <v>230779.33509000001</v>
      </c>
      <c r="P163" s="24">
        <v>180535.37169</v>
      </c>
      <c r="Q163" s="24">
        <v>154254.29996999999</v>
      </c>
      <c r="R163" s="24">
        <v>198601.08288</v>
      </c>
      <c r="S163" s="24">
        <v>10000</v>
      </c>
      <c r="T163" s="24">
        <v>5868909.2056900002</v>
      </c>
    </row>
    <row r="164" spans="1:20" ht="31.5" x14ac:dyDescent="0.25">
      <c r="A164" s="29"/>
      <c r="B164" s="30" t="s">
        <v>120</v>
      </c>
      <c r="C164" s="31"/>
      <c r="D164" s="32"/>
      <c r="E164" s="24">
        <v>2175267.8235900002</v>
      </c>
      <c r="F164" s="24">
        <v>890256.24930999998</v>
      </c>
      <c r="G164" s="24">
        <v>303871.44160999998</v>
      </c>
      <c r="H164" s="24">
        <v>219678.32951000001</v>
      </c>
      <c r="I164" s="24">
        <v>73346.336769999994</v>
      </c>
      <c r="J164" s="24">
        <v>397120.34753000003</v>
      </c>
      <c r="K164" s="24">
        <v>171056.31354999999</v>
      </c>
      <c r="L164" s="24">
        <v>186234.78245999999</v>
      </c>
      <c r="M164" s="24">
        <v>470836.39533999999</v>
      </c>
      <c r="N164" s="24">
        <v>154910.87507000001</v>
      </c>
      <c r="O164" s="24">
        <v>230692.17799</v>
      </c>
      <c r="P164" s="24">
        <v>174643.54181</v>
      </c>
      <c r="Q164" s="24">
        <v>154254.29996999999</v>
      </c>
      <c r="R164" s="24">
        <v>197652.31288000001</v>
      </c>
      <c r="S164" s="24"/>
      <c r="T164" s="24">
        <v>5799821.2273899997</v>
      </c>
    </row>
    <row r="165" spans="1:20" ht="15.75" x14ac:dyDescent="0.25">
      <c r="A165" s="29"/>
      <c r="B165" s="30" t="s">
        <v>121</v>
      </c>
      <c r="C165" s="33"/>
      <c r="D165" s="34"/>
      <c r="E165" s="28">
        <v>98.744309845536407</v>
      </c>
      <c r="F165" s="28">
        <v>99.743034580662197</v>
      </c>
      <c r="G165" s="28">
        <v>100</v>
      </c>
      <c r="H165" s="28">
        <v>99.924144179726099</v>
      </c>
      <c r="I165" s="28">
        <v>100</v>
      </c>
      <c r="J165" s="28">
        <v>100</v>
      </c>
      <c r="K165" s="28">
        <v>97.932220735380099</v>
      </c>
      <c r="L165" s="28">
        <v>100</v>
      </c>
      <c r="M165" s="28">
        <v>96.445012220338697</v>
      </c>
      <c r="N165" s="28">
        <v>99.313356696611095</v>
      </c>
      <c r="O165" s="28">
        <v>99.962233576950894</v>
      </c>
      <c r="P165" s="28">
        <v>96.736467859541094</v>
      </c>
      <c r="Q165" s="28">
        <v>100</v>
      </c>
      <c r="R165" s="28">
        <v>99.522273501110107</v>
      </c>
      <c r="S165" s="28"/>
      <c r="T165" s="28">
        <v>98.822813986745302</v>
      </c>
    </row>
    <row r="166" spans="1:20" ht="31.5" x14ac:dyDescent="0.25">
      <c r="A166" s="29"/>
      <c r="B166" s="30" t="s">
        <v>122</v>
      </c>
      <c r="C166" s="31"/>
      <c r="D166" s="32"/>
      <c r="E166" s="24">
        <v>2117372.6862400002</v>
      </c>
      <c r="F166" s="24">
        <v>877017.90362999996</v>
      </c>
      <c r="G166" s="24">
        <v>303871.44160999998</v>
      </c>
      <c r="H166" s="24">
        <v>219395.09481000001</v>
      </c>
      <c r="I166" s="24">
        <v>72806.336769999994</v>
      </c>
      <c r="J166" s="24">
        <v>391337.94753</v>
      </c>
      <c r="K166" s="24">
        <v>174668.06354999999</v>
      </c>
      <c r="L166" s="24">
        <v>185580.28245999999</v>
      </c>
      <c r="M166" s="24">
        <v>488191.54511000001</v>
      </c>
      <c r="N166" s="24">
        <v>155981.91443999999</v>
      </c>
      <c r="O166" s="24">
        <v>230779.33509000001</v>
      </c>
      <c r="P166" s="24">
        <v>180535.37169</v>
      </c>
      <c r="Q166" s="24">
        <v>134351.56137000001</v>
      </c>
      <c r="R166" s="24">
        <v>198601.08288</v>
      </c>
      <c r="S166" s="24">
        <v>10000</v>
      </c>
      <c r="T166" s="24">
        <v>5740490.5671800002</v>
      </c>
    </row>
    <row r="167" spans="1:20" ht="31.5" x14ac:dyDescent="0.25">
      <c r="A167" s="29"/>
      <c r="B167" s="30" t="s">
        <v>123</v>
      </c>
      <c r="C167" s="31"/>
      <c r="D167" s="32"/>
      <c r="E167" s="24">
        <v>2091154.9589800001</v>
      </c>
      <c r="F167" s="24">
        <v>874724.35930999997</v>
      </c>
      <c r="G167" s="24">
        <v>303871.44160999998</v>
      </c>
      <c r="H167" s="24">
        <v>219228.32951000001</v>
      </c>
      <c r="I167" s="24">
        <v>72806.336769999994</v>
      </c>
      <c r="J167" s="24">
        <v>391337.94753</v>
      </c>
      <c r="K167" s="24">
        <v>171056.31354999999</v>
      </c>
      <c r="L167" s="24">
        <v>185580.28245999999</v>
      </c>
      <c r="M167" s="24">
        <v>470836.39533999999</v>
      </c>
      <c r="N167" s="24">
        <v>154910.87507000001</v>
      </c>
      <c r="O167" s="24">
        <v>230692.17799</v>
      </c>
      <c r="P167" s="24">
        <v>174643.54181</v>
      </c>
      <c r="Q167" s="24">
        <v>134351.56137000001</v>
      </c>
      <c r="R167" s="24">
        <v>197652.31288000001</v>
      </c>
      <c r="S167" s="24"/>
      <c r="T167" s="24">
        <v>5672846.8341800002</v>
      </c>
    </row>
    <row r="168" spans="1:20" ht="15.75" x14ac:dyDescent="0.25">
      <c r="A168" s="29"/>
      <c r="B168" s="30" t="s">
        <v>121</v>
      </c>
      <c r="C168" s="33"/>
      <c r="D168" s="34"/>
      <c r="E168" s="28">
        <v>98.761780227430904</v>
      </c>
      <c r="F168" s="28">
        <v>99.738483751528094</v>
      </c>
      <c r="G168" s="28">
        <v>100</v>
      </c>
      <c r="H168" s="28">
        <v>99.923988592295302</v>
      </c>
      <c r="I168" s="28">
        <v>100</v>
      </c>
      <c r="J168" s="28">
        <v>100</v>
      </c>
      <c r="K168" s="28">
        <v>97.932220735380099</v>
      </c>
      <c r="L168" s="28">
        <v>100</v>
      </c>
      <c r="M168" s="28">
        <v>96.445012220338697</v>
      </c>
      <c r="N168" s="28">
        <v>99.313356696611095</v>
      </c>
      <c r="O168" s="28">
        <v>99.962233576950894</v>
      </c>
      <c r="P168" s="28">
        <v>96.736467859541094</v>
      </c>
      <c r="Q168" s="28">
        <v>100</v>
      </c>
      <c r="R168" s="28">
        <v>99.522273501110107</v>
      </c>
      <c r="S168" s="28"/>
      <c r="T168" s="28">
        <v>98.821638460887996</v>
      </c>
    </row>
    <row r="169" spans="1:20" ht="47.25" x14ac:dyDescent="0.25">
      <c r="A169" s="29"/>
      <c r="B169" s="30" t="s">
        <v>124</v>
      </c>
      <c r="C169" s="31"/>
      <c r="D169" s="32"/>
      <c r="E169" s="24">
        <v>56395.415029999996</v>
      </c>
      <c r="F169" s="24">
        <v>15531.89</v>
      </c>
      <c r="G169" s="24"/>
      <c r="H169" s="24">
        <v>450</v>
      </c>
      <c r="I169" s="24">
        <v>540</v>
      </c>
      <c r="J169" s="24">
        <v>5782.4</v>
      </c>
      <c r="K169" s="24"/>
      <c r="L169" s="24">
        <v>654.5</v>
      </c>
      <c r="M169" s="24"/>
      <c r="N169" s="24"/>
      <c r="O169" s="24"/>
      <c r="P169" s="24"/>
      <c r="Q169" s="24">
        <v>19902.738600000001</v>
      </c>
      <c r="R169" s="24"/>
      <c r="S169" s="24"/>
      <c r="T169" s="24">
        <v>99256.943629999994</v>
      </c>
    </row>
    <row r="170" spans="1:20" ht="47.25" x14ac:dyDescent="0.25">
      <c r="A170" s="29"/>
      <c r="B170" s="30" t="s">
        <v>125</v>
      </c>
      <c r="C170" s="31"/>
      <c r="D170" s="32"/>
      <c r="E170" s="24">
        <v>54951.169730000001</v>
      </c>
      <c r="F170" s="24">
        <v>15531.89</v>
      </c>
      <c r="G170" s="24"/>
      <c r="H170" s="24">
        <v>450</v>
      </c>
      <c r="I170" s="24">
        <v>540</v>
      </c>
      <c r="J170" s="24">
        <v>5782.4</v>
      </c>
      <c r="K170" s="24"/>
      <c r="L170" s="24">
        <v>654.5</v>
      </c>
      <c r="M170" s="24"/>
      <c r="N170" s="24"/>
      <c r="O170" s="24"/>
      <c r="P170" s="24"/>
      <c r="Q170" s="24">
        <v>19902.738600000001</v>
      </c>
      <c r="R170" s="24"/>
      <c r="S170" s="24"/>
      <c r="T170" s="24">
        <v>97812.698329999999</v>
      </c>
    </row>
    <row r="171" spans="1:20" ht="15.75" x14ac:dyDescent="0.25">
      <c r="A171" s="29"/>
      <c r="B171" s="30" t="s">
        <v>121</v>
      </c>
      <c r="C171" s="33"/>
      <c r="D171" s="34"/>
      <c r="E171" s="28">
        <v>97.4390731955218</v>
      </c>
      <c r="F171" s="28">
        <v>100</v>
      </c>
      <c r="G171" s="28"/>
      <c r="H171" s="28">
        <v>100</v>
      </c>
      <c r="I171" s="28">
        <v>100</v>
      </c>
      <c r="J171" s="28">
        <v>100</v>
      </c>
      <c r="K171" s="28"/>
      <c r="L171" s="28">
        <v>100</v>
      </c>
      <c r="M171" s="28"/>
      <c r="N171" s="28"/>
      <c r="O171" s="28"/>
      <c r="P171" s="28"/>
      <c r="Q171" s="28">
        <v>100</v>
      </c>
      <c r="R171" s="28"/>
      <c r="S171" s="28"/>
      <c r="T171" s="28">
        <v>98.544942804824103</v>
      </c>
    </row>
    <row r="172" spans="1:20" ht="47.25" x14ac:dyDescent="0.25">
      <c r="A172" s="29"/>
      <c r="B172" s="30" t="s">
        <v>128</v>
      </c>
      <c r="C172" s="31"/>
      <c r="D172" s="32"/>
      <c r="E172" s="24">
        <v>29161.694879999999</v>
      </c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>
        <v>29161.694879999999</v>
      </c>
    </row>
    <row r="173" spans="1:20" ht="47.25" x14ac:dyDescent="0.25">
      <c r="A173" s="29"/>
      <c r="B173" s="30" t="s">
        <v>129</v>
      </c>
      <c r="C173" s="31"/>
      <c r="D173" s="32"/>
      <c r="E173" s="24">
        <v>29161.694879999999</v>
      </c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>
        <v>29161.694879999999</v>
      </c>
    </row>
    <row r="174" spans="1:20" ht="15.75" x14ac:dyDescent="0.25">
      <c r="A174" s="29"/>
      <c r="B174" s="30" t="s">
        <v>121</v>
      </c>
      <c r="C174" s="33"/>
      <c r="D174" s="34"/>
      <c r="E174" s="28">
        <v>100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>
        <v>100</v>
      </c>
    </row>
    <row r="175" spans="1:20" x14ac:dyDescent="0.25">
      <c r="B175" s="15"/>
      <c r="T175" s="17"/>
    </row>
    <row r="176" spans="1:20" x14ac:dyDescent="0.25">
      <c r="B176" s="15"/>
      <c r="T176" s="18"/>
    </row>
    <row r="177" spans="2:2" x14ac:dyDescent="0.25">
      <c r="B177" s="15"/>
    </row>
  </sheetData>
  <mergeCells count="2">
    <mergeCell ref="A6:T6"/>
    <mergeCell ref="A7:T7"/>
  </mergeCells>
  <pageMargins left="0.15748031496062992" right="0.15748031496062992" top="0.31496062992125984" bottom="0.27559055118110237" header="0.15748031496062992" footer="0.15748031496062992"/>
  <pageSetup paperSize="9" scale="3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9</vt:lpstr>
      <vt:lpstr>NameHead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2017-06-20T21:40:24Z</dcterms:modified>
</cp:coreProperties>
</file>